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letra_AS\Documents\2023 SVP\2023-2025 SVP\2023-2025  projektas\"/>
    </mc:Choice>
  </mc:AlternateContent>
  <bookViews>
    <workbookView xWindow="0" yWindow="0" windowWidth="28800" windowHeight="12135" tabRatio="500"/>
  </bookViews>
  <sheets>
    <sheet name="04 Programa" sheetId="1" r:id="rId1"/>
    <sheet name="04 Išlaidų suvestinė" sheetId="5" r:id="rId2"/>
    <sheet name="04 Šaltiniai" sheetId="2" r:id="rId3"/>
    <sheet name="04 Bendros lėšos" sheetId="4" r:id="rId4"/>
  </sheets>
  <definedNames>
    <definedName name="Excel_BuiltIn__FilterDatabase" localSheetId="0">'04 Programa'!$A$13:$AT$13</definedName>
    <definedName name="_xlnm.Print_Area" localSheetId="3">'04 Bendros lėšos'!$A$1:$I$33</definedName>
    <definedName name="_xlnm.Print_Area" localSheetId="0">'04 Programa'!$A$1:$AF$224</definedName>
    <definedName name="_xlnm.Print_Area" localSheetId="2">'04 Šaltiniai'!$A$1:$Y$20</definedName>
    <definedName name="_xlnm.Print_Titles" localSheetId="0">'04 Programa'!$11:$13</definedName>
  </definedNames>
  <calcPr calcId="152511"/>
</workbook>
</file>

<file path=xl/calcChain.xml><?xml version="1.0" encoding="utf-8"?>
<calcChain xmlns="http://schemas.openxmlformats.org/spreadsheetml/2006/main">
  <c r="I24" i="4" l="1"/>
  <c r="H24" i="4"/>
  <c r="K11" i="2" l="1"/>
  <c r="K9" i="2"/>
  <c r="K6" i="2"/>
  <c r="K5" i="2"/>
  <c r="K4" i="2"/>
  <c r="K3" i="2"/>
  <c r="J11" i="2"/>
  <c r="J9" i="2"/>
  <c r="J6" i="2"/>
  <c r="J5" i="2"/>
  <c r="J4" i="2"/>
  <c r="J3" i="2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AB75" i="1"/>
  <c r="K75" i="1"/>
  <c r="AB67" i="1"/>
  <c r="AA67" i="1"/>
  <c r="Z67" i="1"/>
  <c r="Y67" i="1"/>
  <c r="X67" i="1"/>
  <c r="V67" i="1"/>
  <c r="U67" i="1"/>
  <c r="T67" i="1"/>
  <c r="R67" i="1"/>
  <c r="Q67" i="1"/>
  <c r="P67" i="1"/>
  <c r="N67" i="1"/>
  <c r="M67" i="1"/>
  <c r="L67" i="1"/>
  <c r="S66" i="1"/>
  <c r="S67" i="1" s="1"/>
  <c r="O66" i="1"/>
  <c r="K66" i="1"/>
  <c r="K67" i="1" s="1"/>
  <c r="W65" i="1"/>
  <c r="W67" i="1" s="1"/>
  <c r="S65" i="1"/>
  <c r="O65" i="1"/>
  <c r="K65" i="1"/>
  <c r="O67" i="1" l="1"/>
  <c r="M193" i="1"/>
  <c r="Q193" i="1"/>
  <c r="K193" i="1"/>
  <c r="AB192" i="1"/>
  <c r="AB193" i="1" s="1"/>
  <c r="AA192" i="1"/>
  <c r="AA193" i="1" s="1"/>
  <c r="Z192" i="1"/>
  <c r="Z193" i="1" s="1"/>
  <c r="Y192" i="1"/>
  <c r="Y193" i="1" s="1"/>
  <c r="X192" i="1"/>
  <c r="X193" i="1" s="1"/>
  <c r="W192" i="1"/>
  <c r="W193" i="1" s="1"/>
  <c r="V192" i="1"/>
  <c r="V193" i="1" s="1"/>
  <c r="U192" i="1"/>
  <c r="U193" i="1" s="1"/>
  <c r="T192" i="1"/>
  <c r="T193" i="1" s="1"/>
  <c r="R192" i="1"/>
  <c r="R193" i="1" s="1"/>
  <c r="Q192" i="1"/>
  <c r="P192" i="1"/>
  <c r="P193" i="1" s="1"/>
  <c r="N192" i="1"/>
  <c r="N193" i="1" s="1"/>
  <c r="M192" i="1"/>
  <c r="L192" i="1"/>
  <c r="L193" i="1" s="1"/>
  <c r="S190" i="1"/>
  <c r="S192" i="1" s="1"/>
  <c r="S193" i="1" s="1"/>
  <c r="O190" i="1"/>
  <c r="O192" i="1" s="1"/>
  <c r="O193" i="1" s="1"/>
  <c r="K190" i="1"/>
  <c r="K192" i="1" s="1"/>
  <c r="AB166" i="1" l="1"/>
  <c r="AA166" i="1"/>
  <c r="Z166" i="1"/>
  <c r="Y166" i="1"/>
  <c r="X166" i="1"/>
  <c r="W166" i="1"/>
  <c r="V166" i="1"/>
  <c r="U166" i="1"/>
  <c r="T166" i="1"/>
  <c r="R166" i="1"/>
  <c r="Q166" i="1"/>
  <c r="P166" i="1"/>
  <c r="N166" i="1"/>
  <c r="M166" i="1"/>
  <c r="L166" i="1"/>
  <c r="S165" i="1"/>
  <c r="S166" i="1" s="1"/>
  <c r="O165" i="1"/>
  <c r="O166" i="1" s="1"/>
  <c r="K165" i="1"/>
  <c r="K166" i="1" s="1"/>
  <c r="AB114" i="1" l="1"/>
  <c r="AA114" i="1"/>
  <c r="Z114" i="1"/>
  <c r="Y114" i="1"/>
  <c r="X114" i="1"/>
  <c r="W114" i="1"/>
  <c r="T114" i="1"/>
  <c r="R114" i="1"/>
  <c r="Q114" i="1"/>
  <c r="P114" i="1"/>
  <c r="L114" i="1"/>
  <c r="S113" i="1"/>
  <c r="S114" i="1" s="1"/>
  <c r="O113" i="1"/>
  <c r="O114" i="1" s="1"/>
  <c r="K113" i="1"/>
  <c r="K114" i="1" s="1"/>
  <c r="AB112" i="1"/>
  <c r="AA112" i="1"/>
  <c r="Z112" i="1"/>
  <c r="Y112" i="1"/>
  <c r="X112" i="1"/>
  <c r="W112" i="1"/>
  <c r="T112" i="1"/>
  <c r="R112" i="1"/>
  <c r="Q112" i="1"/>
  <c r="P112" i="1"/>
  <c r="L112" i="1"/>
  <c r="S111" i="1"/>
  <c r="S112" i="1" s="1"/>
  <c r="O111" i="1"/>
  <c r="O112" i="1" s="1"/>
  <c r="K111" i="1"/>
  <c r="K112" i="1" s="1"/>
  <c r="AB110" i="1"/>
  <c r="AA110" i="1"/>
  <c r="Z110" i="1"/>
  <c r="Y110" i="1"/>
  <c r="X110" i="1"/>
  <c r="W110" i="1"/>
  <c r="T110" i="1"/>
  <c r="R110" i="1"/>
  <c r="Q110" i="1"/>
  <c r="P110" i="1"/>
  <c r="L110" i="1"/>
  <c r="S109" i="1"/>
  <c r="S110" i="1" s="1"/>
  <c r="O109" i="1"/>
  <c r="O110" i="1" s="1"/>
  <c r="K109" i="1"/>
  <c r="K110" i="1" s="1"/>
  <c r="L164" i="1" l="1"/>
  <c r="M164" i="1"/>
  <c r="N164" i="1"/>
  <c r="P164" i="1"/>
  <c r="Q164" i="1"/>
  <c r="R164" i="1"/>
  <c r="T164" i="1"/>
  <c r="U164" i="1"/>
  <c r="V164" i="1"/>
  <c r="X164" i="1"/>
  <c r="Y164" i="1"/>
  <c r="Z164" i="1"/>
  <c r="AA164" i="1"/>
  <c r="AB164" i="1"/>
  <c r="W163" i="1"/>
  <c r="W164" i="1" s="1"/>
  <c r="S163" i="1"/>
  <c r="O163" i="1"/>
  <c r="K163" i="1"/>
  <c r="I23" i="4" l="1"/>
  <c r="H23" i="4"/>
  <c r="D21" i="4"/>
  <c r="D22" i="4"/>
  <c r="D25" i="4"/>
  <c r="W202" i="1" l="1"/>
  <c r="S202" i="1"/>
  <c r="O202" i="1"/>
  <c r="K202" i="1"/>
  <c r="AB200" i="1"/>
  <c r="AA200" i="1"/>
  <c r="H16" i="4" s="1"/>
  <c r="Z200" i="1"/>
  <c r="Y200" i="1"/>
  <c r="X200" i="1"/>
  <c r="V200" i="1"/>
  <c r="U200" i="1"/>
  <c r="T200" i="1"/>
  <c r="R200" i="1"/>
  <c r="Q200" i="1"/>
  <c r="P200" i="1"/>
  <c r="N200" i="1"/>
  <c r="M200" i="1"/>
  <c r="L200" i="1"/>
  <c r="W198" i="1"/>
  <c r="W200" i="1" s="1"/>
  <c r="S198" i="1"/>
  <c r="S200" i="1" s="1"/>
  <c r="O198" i="1"/>
  <c r="O200" i="1" s="1"/>
  <c r="K198" i="1"/>
  <c r="K200" i="1" s="1"/>
  <c r="AB72" i="1"/>
  <c r="AA72" i="1"/>
  <c r="Z72" i="1"/>
  <c r="Y72" i="1"/>
  <c r="X72" i="1"/>
  <c r="V72" i="1"/>
  <c r="U72" i="1"/>
  <c r="T72" i="1"/>
  <c r="R72" i="1"/>
  <c r="Q72" i="1"/>
  <c r="P72" i="1"/>
  <c r="N72" i="1"/>
  <c r="M72" i="1"/>
  <c r="L72" i="1"/>
  <c r="W71" i="1"/>
  <c r="W72" i="1" s="1"/>
  <c r="S71" i="1"/>
  <c r="S72" i="1" s="1"/>
  <c r="O71" i="1"/>
  <c r="O72" i="1" s="1"/>
  <c r="K71" i="1"/>
  <c r="K72" i="1" s="1"/>
  <c r="O73" i="1" l="1"/>
  <c r="O63" i="1"/>
  <c r="O126" i="1" l="1"/>
  <c r="W177" i="1" l="1"/>
  <c r="W178" i="1" s="1"/>
  <c r="S177" i="1"/>
  <c r="O177" i="1"/>
  <c r="K177" i="1"/>
  <c r="L178" i="1"/>
  <c r="M178" i="1"/>
  <c r="N178" i="1"/>
  <c r="P178" i="1"/>
  <c r="Q178" i="1"/>
  <c r="R178" i="1"/>
  <c r="T178" i="1"/>
  <c r="U178" i="1"/>
  <c r="V178" i="1"/>
  <c r="X178" i="1"/>
  <c r="Y178" i="1"/>
  <c r="Z178" i="1"/>
  <c r="AA178" i="1"/>
  <c r="AB178" i="1"/>
  <c r="L175" i="1"/>
  <c r="M175" i="1"/>
  <c r="N175" i="1"/>
  <c r="P175" i="1"/>
  <c r="Q175" i="1"/>
  <c r="R175" i="1"/>
  <c r="T175" i="1"/>
  <c r="U175" i="1"/>
  <c r="V175" i="1"/>
  <c r="X175" i="1"/>
  <c r="Y175" i="1"/>
  <c r="Z175" i="1"/>
  <c r="AA175" i="1"/>
  <c r="AB175" i="1"/>
  <c r="W174" i="1"/>
  <c r="W175" i="1" s="1"/>
  <c r="S174" i="1"/>
  <c r="O174" i="1"/>
  <c r="K174" i="1"/>
  <c r="L121" i="1"/>
  <c r="M121" i="1"/>
  <c r="N121" i="1"/>
  <c r="P121" i="1"/>
  <c r="Q121" i="1"/>
  <c r="R121" i="1"/>
  <c r="T121" i="1"/>
  <c r="U121" i="1"/>
  <c r="V121" i="1"/>
  <c r="X121" i="1"/>
  <c r="Y121" i="1"/>
  <c r="Z121" i="1"/>
  <c r="AA121" i="1"/>
  <c r="AB121" i="1"/>
  <c r="W120" i="1"/>
  <c r="W121" i="1" s="1"/>
  <c r="S120" i="1"/>
  <c r="O120" i="1"/>
  <c r="K120" i="1"/>
  <c r="AB108" i="1"/>
  <c r="AA108" i="1"/>
  <c r="Z108" i="1"/>
  <c r="Y108" i="1"/>
  <c r="X108" i="1"/>
  <c r="W108" i="1"/>
  <c r="T108" i="1"/>
  <c r="R108" i="1"/>
  <c r="Q108" i="1"/>
  <c r="P108" i="1"/>
  <c r="L108" i="1"/>
  <c r="S107" i="1"/>
  <c r="S108" i="1" s="1"/>
  <c r="O107" i="1"/>
  <c r="O108" i="1" s="1"/>
  <c r="K107" i="1"/>
  <c r="K108" i="1" s="1"/>
  <c r="L59" i="1"/>
  <c r="M59" i="1"/>
  <c r="N59" i="1"/>
  <c r="P59" i="1"/>
  <c r="Q59" i="1"/>
  <c r="R59" i="1"/>
  <c r="T59" i="1"/>
  <c r="U59" i="1"/>
  <c r="V59" i="1"/>
  <c r="X59" i="1"/>
  <c r="Y59" i="1"/>
  <c r="Z59" i="1"/>
  <c r="AA59" i="1"/>
  <c r="AB59" i="1"/>
  <c r="W58" i="1"/>
  <c r="W59" i="1" s="1"/>
  <c r="S58" i="1"/>
  <c r="O58" i="1"/>
  <c r="K58" i="1"/>
  <c r="L29" i="1"/>
  <c r="M29" i="1"/>
  <c r="N29" i="1"/>
  <c r="P29" i="1"/>
  <c r="Q29" i="1"/>
  <c r="R29" i="1"/>
  <c r="T29" i="1"/>
  <c r="U29" i="1"/>
  <c r="V29" i="1"/>
  <c r="X29" i="1"/>
  <c r="Y29" i="1"/>
  <c r="Z29" i="1"/>
  <c r="AA29" i="1"/>
  <c r="AB29" i="1"/>
  <c r="W28" i="1"/>
  <c r="S28" i="1"/>
  <c r="O28" i="1"/>
  <c r="K28" i="1"/>
  <c r="K160" i="1" l="1"/>
  <c r="K164" i="1" s="1"/>
  <c r="K167" i="1"/>
  <c r="K42" i="1"/>
  <c r="AB44" i="1" l="1"/>
  <c r="AA44" i="1"/>
  <c r="X44" i="1"/>
  <c r="V44" i="1"/>
  <c r="U44" i="1"/>
  <c r="T44" i="1"/>
  <c r="R44" i="1"/>
  <c r="Q44" i="1"/>
  <c r="P44" i="1"/>
  <c r="N44" i="1"/>
  <c r="M44" i="1"/>
  <c r="L44" i="1"/>
  <c r="W43" i="1"/>
  <c r="S43" i="1"/>
  <c r="O43" i="1"/>
  <c r="K43" i="1"/>
  <c r="K44" i="1" s="1"/>
  <c r="W42" i="1"/>
  <c r="W44" i="1" s="1"/>
  <c r="S42" i="1"/>
  <c r="O42" i="1"/>
  <c r="O44" i="1" l="1"/>
  <c r="S44" i="1"/>
  <c r="F19" i="4"/>
  <c r="K26" i="1" l="1"/>
  <c r="I18" i="4" l="1"/>
  <c r="H18" i="4"/>
  <c r="I16" i="4"/>
  <c r="O160" i="1"/>
  <c r="O164" i="1" s="1"/>
  <c r="O167" i="1"/>
  <c r="L41" i="1" l="1"/>
  <c r="M41" i="1"/>
  <c r="N41" i="1"/>
  <c r="P41" i="1"/>
  <c r="Q41" i="1"/>
  <c r="R41" i="1"/>
  <c r="T41" i="1"/>
  <c r="U41" i="1"/>
  <c r="V41" i="1"/>
  <c r="X41" i="1"/>
  <c r="Y41" i="1"/>
  <c r="Z41" i="1"/>
  <c r="AA41" i="1"/>
  <c r="AB41" i="1"/>
  <c r="W39" i="1"/>
  <c r="S39" i="1"/>
  <c r="O39" i="1"/>
  <c r="K39" i="1"/>
  <c r="S160" i="1" l="1"/>
  <c r="S164" i="1" s="1"/>
  <c r="W40" i="1" l="1"/>
  <c r="S40" i="1"/>
  <c r="O40" i="1"/>
  <c r="K40" i="1"/>
  <c r="W38" i="1"/>
  <c r="W41" i="1" s="1"/>
  <c r="S38" i="1"/>
  <c r="O38" i="1"/>
  <c r="K38" i="1"/>
  <c r="K41" i="1" s="1"/>
  <c r="O41" i="1" l="1"/>
  <c r="S41" i="1"/>
  <c r="L132" i="1"/>
  <c r="M132" i="1"/>
  <c r="N132" i="1"/>
  <c r="P132" i="1"/>
  <c r="Q132" i="1"/>
  <c r="R132" i="1"/>
  <c r="T132" i="1"/>
  <c r="U132" i="1"/>
  <c r="V132" i="1"/>
  <c r="X132" i="1"/>
  <c r="Y132" i="1"/>
  <c r="Z132" i="1"/>
  <c r="AA132" i="1"/>
  <c r="AB132" i="1"/>
  <c r="W131" i="1"/>
  <c r="S131" i="1"/>
  <c r="O131" i="1"/>
  <c r="K131" i="1"/>
  <c r="W130" i="1"/>
  <c r="W132" i="1" s="1"/>
  <c r="S130" i="1"/>
  <c r="O130" i="1"/>
  <c r="K130" i="1"/>
  <c r="AB128" i="1"/>
  <c r="AA128" i="1"/>
  <c r="V128" i="1"/>
  <c r="U128" i="1"/>
  <c r="T128" i="1"/>
  <c r="R128" i="1"/>
  <c r="Q128" i="1"/>
  <c r="P128" i="1"/>
  <c r="N128" i="1"/>
  <c r="M128" i="1"/>
  <c r="L128" i="1"/>
  <c r="S127" i="1"/>
  <c r="O127" i="1"/>
  <c r="K127" i="1"/>
  <c r="S126" i="1"/>
  <c r="K126" i="1"/>
  <c r="S125" i="1"/>
  <c r="O125" i="1"/>
  <c r="K125" i="1"/>
  <c r="AB124" i="1"/>
  <c r="AA124" i="1"/>
  <c r="Z124" i="1"/>
  <c r="Y124" i="1"/>
  <c r="X124" i="1"/>
  <c r="X133" i="1" s="1"/>
  <c r="V124" i="1"/>
  <c r="U124" i="1"/>
  <c r="T124" i="1"/>
  <c r="R124" i="1"/>
  <c r="Q124" i="1"/>
  <c r="P124" i="1"/>
  <c r="N124" i="1"/>
  <c r="M124" i="1"/>
  <c r="L124" i="1"/>
  <c r="S123" i="1"/>
  <c r="O123" i="1"/>
  <c r="K123" i="1"/>
  <c r="W122" i="1"/>
  <c r="W124" i="1" s="1"/>
  <c r="S122" i="1"/>
  <c r="O122" i="1"/>
  <c r="K122" i="1"/>
  <c r="S119" i="1"/>
  <c r="S121" i="1" s="1"/>
  <c r="O119" i="1"/>
  <c r="O121" i="1" s="1"/>
  <c r="K119" i="1"/>
  <c r="K121" i="1" s="1"/>
  <c r="L74" i="1"/>
  <c r="M74" i="1"/>
  <c r="N74" i="1"/>
  <c r="P74" i="1"/>
  <c r="Q74" i="1"/>
  <c r="R74" i="1"/>
  <c r="T74" i="1"/>
  <c r="U74" i="1"/>
  <c r="V74" i="1"/>
  <c r="X74" i="1"/>
  <c r="Y74" i="1"/>
  <c r="Z74" i="1"/>
  <c r="AA74" i="1"/>
  <c r="AB74" i="1"/>
  <c r="W60" i="1"/>
  <c r="X60" i="1"/>
  <c r="Y60" i="1"/>
  <c r="Z60" i="1"/>
  <c r="V133" i="1" l="1"/>
  <c r="Y133" i="1"/>
  <c r="N133" i="1"/>
  <c r="T133" i="1"/>
  <c r="O128" i="1"/>
  <c r="R133" i="1"/>
  <c r="Z133" i="1"/>
  <c r="U133" i="1"/>
  <c r="S128" i="1"/>
  <c r="P133" i="1"/>
  <c r="W133" i="1"/>
  <c r="M133" i="1"/>
  <c r="S124" i="1"/>
  <c r="L133" i="1"/>
  <c r="AB133" i="1"/>
  <c r="AA133" i="1"/>
  <c r="Q133" i="1"/>
  <c r="O124" i="1"/>
  <c r="K124" i="1"/>
  <c r="K128" i="1"/>
  <c r="K46" i="1"/>
  <c r="O129" i="1" l="1"/>
  <c r="O132" i="1" s="1"/>
  <c r="O133" i="1" s="1"/>
  <c r="S129" i="1"/>
  <c r="K129" i="1"/>
  <c r="K132" i="1" s="1"/>
  <c r="K133" i="1" s="1"/>
  <c r="S132" i="1" l="1"/>
  <c r="S133" i="1" s="1"/>
  <c r="S69" i="1" l="1"/>
  <c r="L149" i="1" l="1"/>
  <c r="M149" i="1"/>
  <c r="N149" i="1"/>
  <c r="P149" i="1"/>
  <c r="Q149" i="1"/>
  <c r="R149" i="1"/>
  <c r="T149" i="1"/>
  <c r="U149" i="1"/>
  <c r="V149" i="1"/>
  <c r="X149" i="1"/>
  <c r="Y149" i="1"/>
  <c r="Z149" i="1"/>
  <c r="AA149" i="1"/>
  <c r="AB149" i="1"/>
  <c r="W148" i="1"/>
  <c r="W149" i="1" s="1"/>
  <c r="S148" i="1"/>
  <c r="O148" i="1"/>
  <c r="K148" i="1"/>
  <c r="S137" i="1"/>
  <c r="T106" i="1" l="1"/>
  <c r="U106" i="1"/>
  <c r="V106" i="1"/>
  <c r="K69" i="1" l="1"/>
  <c r="O201" i="1" l="1"/>
  <c r="O24" i="1" l="1"/>
  <c r="O173" i="1" l="1"/>
  <c r="O175" i="1" s="1"/>
  <c r="AB155" i="1" l="1"/>
  <c r="AA155" i="1"/>
  <c r="Z155" i="1"/>
  <c r="Y155" i="1"/>
  <c r="X155" i="1"/>
  <c r="W155" i="1"/>
  <c r="V155" i="1"/>
  <c r="U155" i="1"/>
  <c r="T155" i="1"/>
  <c r="R155" i="1"/>
  <c r="Q155" i="1"/>
  <c r="P155" i="1"/>
  <c r="N155" i="1"/>
  <c r="M155" i="1"/>
  <c r="L155" i="1"/>
  <c r="S152" i="1"/>
  <c r="S155" i="1" s="1"/>
  <c r="O152" i="1"/>
  <c r="O155" i="1" s="1"/>
  <c r="K152" i="1"/>
  <c r="K155" i="1" s="1"/>
  <c r="L70" i="1" l="1"/>
  <c r="M70" i="1"/>
  <c r="N70" i="1"/>
  <c r="P70" i="1"/>
  <c r="Q70" i="1"/>
  <c r="R70" i="1"/>
  <c r="T70" i="1"/>
  <c r="U70" i="1"/>
  <c r="V70" i="1"/>
  <c r="X70" i="1"/>
  <c r="Y70" i="1"/>
  <c r="Z70" i="1"/>
  <c r="AA70" i="1"/>
  <c r="AB70" i="1"/>
  <c r="O69" i="1"/>
  <c r="W68" i="1"/>
  <c r="W70" i="1" s="1"/>
  <c r="S68" i="1"/>
  <c r="S70" i="1" s="1"/>
  <c r="O68" i="1"/>
  <c r="K68" i="1"/>
  <c r="K70" i="1" s="1"/>
  <c r="W73" i="1"/>
  <c r="W74" i="1" s="1"/>
  <c r="S73" i="1"/>
  <c r="S74" i="1" s="1"/>
  <c r="O74" i="1"/>
  <c r="K73" i="1"/>
  <c r="K74" i="1" s="1"/>
  <c r="O70" i="1" l="1"/>
  <c r="M106" i="1"/>
  <c r="K105" i="1"/>
  <c r="K103" i="1"/>
  <c r="K101" i="1"/>
  <c r="K97" i="1"/>
  <c r="K95" i="1"/>
  <c r="K93" i="1"/>
  <c r="K91" i="1"/>
  <c r="K89" i="1"/>
  <c r="K87" i="1"/>
  <c r="K85" i="1"/>
  <c r="K83" i="1"/>
  <c r="K81" i="1"/>
  <c r="K79" i="1"/>
  <c r="K77" i="1"/>
  <c r="K63" i="1"/>
  <c r="K62" i="1"/>
  <c r="K57" i="1"/>
  <c r="K56" i="1"/>
  <c r="K55" i="1"/>
  <c r="K53" i="1"/>
  <c r="K51" i="1"/>
  <c r="K50" i="1"/>
  <c r="K33" i="1"/>
  <c r="K32" i="1"/>
  <c r="K31" i="1"/>
  <c r="K23" i="1"/>
  <c r="B23" i="4" l="1"/>
  <c r="K59" i="1"/>
  <c r="AB213" i="1"/>
  <c r="AA213" i="1"/>
  <c r="Z213" i="1"/>
  <c r="Y213" i="1"/>
  <c r="X213" i="1"/>
  <c r="W213" i="1"/>
  <c r="V213" i="1"/>
  <c r="U213" i="1"/>
  <c r="T213" i="1"/>
  <c r="R213" i="1"/>
  <c r="Q213" i="1"/>
  <c r="P213" i="1"/>
  <c r="N213" i="1"/>
  <c r="M213" i="1"/>
  <c r="L213" i="1"/>
  <c r="S212" i="1"/>
  <c r="S213" i="1" s="1"/>
  <c r="O212" i="1"/>
  <c r="O213" i="1" s="1"/>
  <c r="K212" i="1"/>
  <c r="K213" i="1" s="1"/>
  <c r="AB151" i="1" l="1"/>
  <c r="AB156" i="1" s="1"/>
  <c r="AA151" i="1"/>
  <c r="AA156" i="1" s="1"/>
  <c r="Z151" i="1"/>
  <c r="Z156" i="1" s="1"/>
  <c r="Y151" i="1"/>
  <c r="Y156" i="1" s="1"/>
  <c r="X151" i="1"/>
  <c r="X156" i="1" s="1"/>
  <c r="W151" i="1"/>
  <c r="W156" i="1" s="1"/>
  <c r="V151" i="1"/>
  <c r="V156" i="1" s="1"/>
  <c r="U151" i="1"/>
  <c r="U156" i="1" s="1"/>
  <c r="T151" i="1"/>
  <c r="T156" i="1" s="1"/>
  <c r="R151" i="1"/>
  <c r="R156" i="1" s="1"/>
  <c r="Q151" i="1"/>
  <c r="Q156" i="1" s="1"/>
  <c r="P151" i="1"/>
  <c r="P156" i="1" s="1"/>
  <c r="N151" i="1"/>
  <c r="N156" i="1" s="1"/>
  <c r="M151" i="1"/>
  <c r="M156" i="1" s="1"/>
  <c r="L151" i="1"/>
  <c r="L156" i="1" s="1"/>
  <c r="S150" i="1"/>
  <c r="S151" i="1" s="1"/>
  <c r="O150" i="1"/>
  <c r="K150" i="1"/>
  <c r="K151" i="1" l="1"/>
  <c r="O151" i="1"/>
  <c r="K115" i="1"/>
  <c r="AB106" i="1"/>
  <c r="AA106" i="1"/>
  <c r="Z106" i="1"/>
  <c r="Y106" i="1"/>
  <c r="X106" i="1"/>
  <c r="W106" i="1"/>
  <c r="R106" i="1"/>
  <c r="Q106" i="1"/>
  <c r="P106" i="1"/>
  <c r="L106" i="1"/>
  <c r="K106" i="1"/>
  <c r="S105" i="1"/>
  <c r="S106" i="1" s="1"/>
  <c r="O105" i="1"/>
  <c r="O106" i="1" s="1"/>
  <c r="AB215" i="1" l="1"/>
  <c r="AA215" i="1"/>
  <c r="Z215" i="1"/>
  <c r="Y215" i="1"/>
  <c r="X215" i="1"/>
  <c r="W215" i="1"/>
  <c r="V215" i="1"/>
  <c r="U215" i="1"/>
  <c r="T215" i="1"/>
  <c r="R215" i="1"/>
  <c r="Q215" i="1"/>
  <c r="P215" i="1"/>
  <c r="N215" i="1"/>
  <c r="M215" i="1"/>
  <c r="L215" i="1"/>
  <c r="S214" i="1"/>
  <c r="S215" i="1" s="1"/>
  <c r="O214" i="1"/>
  <c r="O215" i="1" s="1"/>
  <c r="K214" i="1"/>
  <c r="AB211" i="1"/>
  <c r="AB216" i="1" s="1"/>
  <c r="AA211" i="1"/>
  <c r="AA216" i="1" s="1"/>
  <c r="Z211" i="1"/>
  <c r="Y211" i="1"/>
  <c r="X211" i="1"/>
  <c r="X216" i="1" s="1"/>
  <c r="W211" i="1"/>
  <c r="W216" i="1" s="1"/>
  <c r="V211" i="1"/>
  <c r="U211" i="1"/>
  <c r="T211" i="1"/>
  <c r="T216" i="1" s="1"/>
  <c r="R211" i="1"/>
  <c r="R216" i="1" s="1"/>
  <c r="Q211" i="1"/>
  <c r="P211" i="1"/>
  <c r="N211" i="1"/>
  <c r="N216" i="1" s="1"/>
  <c r="M211" i="1"/>
  <c r="M216" i="1" s="1"/>
  <c r="L211" i="1"/>
  <c r="S209" i="1"/>
  <c r="S211" i="1" s="1"/>
  <c r="O209" i="1"/>
  <c r="O211" i="1" s="1"/>
  <c r="K209" i="1"/>
  <c r="K211" i="1" s="1"/>
  <c r="L204" i="1"/>
  <c r="M204" i="1"/>
  <c r="N204" i="1"/>
  <c r="O204" i="1"/>
  <c r="P204" i="1"/>
  <c r="Q204" i="1"/>
  <c r="R204" i="1"/>
  <c r="T204" i="1"/>
  <c r="U204" i="1"/>
  <c r="V204" i="1"/>
  <c r="X204" i="1"/>
  <c r="Y204" i="1"/>
  <c r="Z204" i="1"/>
  <c r="AA204" i="1"/>
  <c r="AB204" i="1"/>
  <c r="W201" i="1"/>
  <c r="W204" i="1" s="1"/>
  <c r="S201" i="1"/>
  <c r="S204" i="1" s="1"/>
  <c r="K201" i="1"/>
  <c r="O216" i="1" l="1"/>
  <c r="S216" i="1"/>
  <c r="P216" i="1"/>
  <c r="U216" i="1"/>
  <c r="Y216" i="1"/>
  <c r="K215" i="1"/>
  <c r="K216" i="1" s="1"/>
  <c r="L216" i="1"/>
  <c r="Q216" i="1"/>
  <c r="V216" i="1"/>
  <c r="Z216" i="1"/>
  <c r="K204" i="1"/>
  <c r="S183" i="1" l="1"/>
  <c r="S185" i="1" s="1"/>
  <c r="S186" i="1" s="1"/>
  <c r="S187" i="1" s="1"/>
  <c r="S176" i="1"/>
  <c r="S178" i="1" s="1"/>
  <c r="S173" i="1"/>
  <c r="S175" i="1" s="1"/>
  <c r="S167" i="1"/>
  <c r="S168" i="1" s="1"/>
  <c r="S169" i="1" s="1"/>
  <c r="K142" i="1"/>
  <c r="K149" i="1" s="1"/>
  <c r="K156" i="1" s="1"/>
  <c r="S138" i="1"/>
  <c r="S115" i="1"/>
  <c r="S103" i="1"/>
  <c r="S104" i="1" s="1"/>
  <c r="S101" i="1"/>
  <c r="S97" i="1"/>
  <c r="S98" i="1" s="1"/>
  <c r="S95" i="1"/>
  <c r="S96" i="1" s="1"/>
  <c r="S93" i="1"/>
  <c r="S94" i="1" s="1"/>
  <c r="S91" i="1"/>
  <c r="S92" i="1" s="1"/>
  <c r="S89" i="1"/>
  <c r="S90" i="1" s="1"/>
  <c r="S87" i="1"/>
  <c r="S88" i="1" s="1"/>
  <c r="S85" i="1"/>
  <c r="S86" i="1" s="1"/>
  <c r="S83" i="1"/>
  <c r="S81" i="1"/>
  <c r="S79" i="1"/>
  <c r="S80" i="1" s="1"/>
  <c r="S77" i="1"/>
  <c r="S78" i="1" s="1"/>
  <c r="L116" i="1"/>
  <c r="K116" i="1"/>
  <c r="N104" i="1"/>
  <c r="M104" i="1"/>
  <c r="L104" i="1"/>
  <c r="K104" i="1"/>
  <c r="N102" i="1"/>
  <c r="M102" i="1"/>
  <c r="L102" i="1"/>
  <c r="K102" i="1"/>
  <c r="L100" i="1"/>
  <c r="N99" i="1"/>
  <c r="M99" i="1"/>
  <c r="M100" i="1" s="1"/>
  <c r="N98" i="1"/>
  <c r="M98" i="1"/>
  <c r="L98" i="1"/>
  <c r="K98" i="1"/>
  <c r="L96" i="1"/>
  <c r="K96" i="1"/>
  <c r="L94" i="1"/>
  <c r="K94" i="1"/>
  <c r="L92" i="1"/>
  <c r="K92" i="1"/>
  <c r="M90" i="1"/>
  <c r="L90" i="1"/>
  <c r="K90" i="1"/>
  <c r="L88" i="1"/>
  <c r="K88" i="1"/>
  <c r="L86" i="1"/>
  <c r="K86" i="1"/>
  <c r="M84" i="1"/>
  <c r="L84" i="1"/>
  <c r="K84" i="1"/>
  <c r="L82" i="1"/>
  <c r="K82" i="1"/>
  <c r="N80" i="1"/>
  <c r="M80" i="1"/>
  <c r="L80" i="1"/>
  <c r="K80" i="1"/>
  <c r="N78" i="1"/>
  <c r="M78" i="1"/>
  <c r="L78" i="1"/>
  <c r="K78" i="1"/>
  <c r="S63" i="1"/>
  <c r="S62" i="1"/>
  <c r="N64" i="1"/>
  <c r="M64" i="1"/>
  <c r="L64" i="1"/>
  <c r="K64" i="1"/>
  <c r="S56" i="1"/>
  <c r="S57" i="1"/>
  <c r="S55" i="1"/>
  <c r="S53" i="1"/>
  <c r="S54" i="1" s="1"/>
  <c r="S51" i="1"/>
  <c r="S50" i="1"/>
  <c r="N54" i="1"/>
  <c r="M54" i="1"/>
  <c r="L54" i="1"/>
  <c r="K54" i="1"/>
  <c r="N52" i="1"/>
  <c r="M52" i="1"/>
  <c r="L52" i="1"/>
  <c r="K52" i="1"/>
  <c r="K60" i="1" s="1"/>
  <c r="S33" i="1"/>
  <c r="S32" i="1"/>
  <c r="S31" i="1"/>
  <c r="L9" i="2" s="1"/>
  <c r="S23" i="1"/>
  <c r="N47" i="1"/>
  <c r="M47" i="1"/>
  <c r="L47" i="1"/>
  <c r="K45" i="1"/>
  <c r="N37" i="1"/>
  <c r="M37" i="1"/>
  <c r="L37" i="1"/>
  <c r="K36" i="1"/>
  <c r="K35" i="1"/>
  <c r="N34" i="1"/>
  <c r="M34" i="1"/>
  <c r="L34" i="1"/>
  <c r="K30" i="1"/>
  <c r="K27" i="1"/>
  <c r="N25" i="1"/>
  <c r="M25" i="1"/>
  <c r="L25" i="1"/>
  <c r="K24" i="1"/>
  <c r="S19" i="1"/>
  <c r="U90" i="1"/>
  <c r="D20" i="4"/>
  <c r="D17" i="4"/>
  <c r="U8" i="5"/>
  <c r="T8" i="5"/>
  <c r="S8" i="5"/>
  <c r="R8" i="5"/>
  <c r="T82" i="1"/>
  <c r="T116" i="1"/>
  <c r="T96" i="1"/>
  <c r="T94" i="1"/>
  <c r="T92" i="1"/>
  <c r="T90" i="1"/>
  <c r="T88" i="1"/>
  <c r="T86" i="1"/>
  <c r="T84" i="1"/>
  <c r="U84" i="1"/>
  <c r="U54" i="1"/>
  <c r="O26" i="1"/>
  <c r="P25" i="1"/>
  <c r="Q25" i="1"/>
  <c r="R25" i="1"/>
  <c r="T25" i="1"/>
  <c r="U25" i="1"/>
  <c r="V25" i="1"/>
  <c r="X25" i="1"/>
  <c r="Y25" i="1"/>
  <c r="Z25" i="1"/>
  <c r="AA25" i="1"/>
  <c r="AB25" i="1"/>
  <c r="O77" i="1"/>
  <c r="O78" i="1" s="1"/>
  <c r="O79" i="1"/>
  <c r="O81" i="1"/>
  <c r="O83" i="1"/>
  <c r="O85" i="1"/>
  <c r="O86" i="1" s="1"/>
  <c r="O87" i="1"/>
  <c r="O88" i="1" s="1"/>
  <c r="O89" i="1"/>
  <c r="O90" i="1" s="1"/>
  <c r="O91" i="1"/>
  <c r="O92" i="1" s="1"/>
  <c r="O93" i="1"/>
  <c r="O94" i="1" s="1"/>
  <c r="O95" i="1"/>
  <c r="O96" i="1" s="1"/>
  <c r="O97" i="1"/>
  <c r="O98" i="1" s="1"/>
  <c r="O101" i="1"/>
  <c r="O102" i="1" s="1"/>
  <c r="O103" i="1"/>
  <c r="O104" i="1" s="1"/>
  <c r="O115" i="1"/>
  <c r="P64" i="1"/>
  <c r="Q64" i="1"/>
  <c r="R64" i="1"/>
  <c r="T64" i="1"/>
  <c r="U64" i="1"/>
  <c r="V64" i="1"/>
  <c r="W64" i="1"/>
  <c r="X64" i="1"/>
  <c r="Y64" i="1"/>
  <c r="Z64" i="1"/>
  <c r="AA64" i="1"/>
  <c r="AB64" i="1"/>
  <c r="K138" i="1"/>
  <c r="K137" i="1"/>
  <c r="Q34" i="1"/>
  <c r="R34" i="1"/>
  <c r="T34" i="1"/>
  <c r="U34" i="1"/>
  <c r="V34" i="1"/>
  <c r="X34" i="1"/>
  <c r="Y34" i="1"/>
  <c r="Z34" i="1"/>
  <c r="K19" i="1"/>
  <c r="O19" i="1"/>
  <c r="L20" i="1"/>
  <c r="L21" i="1" s="1"/>
  <c r="M20" i="1"/>
  <c r="M21" i="1" s="1"/>
  <c r="N20" i="1"/>
  <c r="N21" i="1" s="1"/>
  <c r="P20" i="1"/>
  <c r="P21" i="1" s="1"/>
  <c r="T20" i="1"/>
  <c r="T21" i="1" s="1"/>
  <c r="AA20" i="1"/>
  <c r="AA21" i="1" s="1"/>
  <c r="AB20" i="1"/>
  <c r="AB21" i="1" s="1"/>
  <c r="Q21" i="1"/>
  <c r="W21" i="1"/>
  <c r="X21" i="1"/>
  <c r="O23" i="1"/>
  <c r="W23" i="1"/>
  <c r="S24" i="1"/>
  <c r="W24" i="1"/>
  <c r="S26" i="1"/>
  <c r="W26" i="1"/>
  <c r="O27" i="1"/>
  <c r="S27" i="1"/>
  <c r="W27" i="1"/>
  <c r="O30" i="1"/>
  <c r="S30" i="1"/>
  <c r="W30" i="1"/>
  <c r="W31" i="1"/>
  <c r="O32" i="1"/>
  <c r="W32" i="1"/>
  <c r="W33" i="1"/>
  <c r="O35" i="1"/>
  <c r="S35" i="1"/>
  <c r="W35" i="1"/>
  <c r="W37" i="1" s="1"/>
  <c r="P37" i="1"/>
  <c r="S36" i="1"/>
  <c r="W36" i="1"/>
  <c r="Q37" i="1"/>
  <c r="R37" i="1"/>
  <c r="T37" i="1"/>
  <c r="U37" i="1"/>
  <c r="V37" i="1"/>
  <c r="X37" i="1"/>
  <c r="O45" i="1"/>
  <c r="S45" i="1"/>
  <c r="W45" i="1"/>
  <c r="W47" i="1" s="1"/>
  <c r="O46" i="1"/>
  <c r="S46" i="1"/>
  <c r="W46" i="1"/>
  <c r="Q47" i="1"/>
  <c r="R47" i="1"/>
  <c r="T47" i="1"/>
  <c r="U47" i="1"/>
  <c r="V47" i="1"/>
  <c r="X47" i="1"/>
  <c r="O50" i="1"/>
  <c r="O51" i="1"/>
  <c r="P52" i="1"/>
  <c r="Q52" i="1"/>
  <c r="R52" i="1"/>
  <c r="T52" i="1"/>
  <c r="U52" i="1"/>
  <c r="V52" i="1"/>
  <c r="AA52" i="1"/>
  <c r="AB52" i="1"/>
  <c r="O53" i="1"/>
  <c r="O54" i="1" s="1"/>
  <c r="P54" i="1"/>
  <c r="Q54" i="1"/>
  <c r="R54" i="1"/>
  <c r="T54" i="1"/>
  <c r="V54" i="1"/>
  <c r="AA54" i="1"/>
  <c r="AB54" i="1"/>
  <c r="O55" i="1"/>
  <c r="O56" i="1"/>
  <c r="O57" i="1"/>
  <c r="O62" i="1"/>
  <c r="P78" i="1"/>
  <c r="Q78" i="1"/>
  <c r="R78" i="1"/>
  <c r="T78" i="1"/>
  <c r="U78" i="1"/>
  <c r="V78" i="1"/>
  <c r="W78" i="1"/>
  <c r="X78" i="1"/>
  <c r="Y78" i="1"/>
  <c r="Z78" i="1"/>
  <c r="AA78" i="1"/>
  <c r="AB78" i="1"/>
  <c r="P80" i="1"/>
  <c r="Q80" i="1"/>
  <c r="R80" i="1"/>
  <c r="T80" i="1"/>
  <c r="U80" i="1"/>
  <c r="V80" i="1"/>
  <c r="W80" i="1"/>
  <c r="X80" i="1"/>
  <c r="Y80" i="1"/>
  <c r="Z80" i="1"/>
  <c r="AA80" i="1"/>
  <c r="AB80" i="1"/>
  <c r="P82" i="1"/>
  <c r="AA82" i="1"/>
  <c r="AB82" i="1"/>
  <c r="P84" i="1"/>
  <c r="Q84" i="1"/>
  <c r="R84" i="1"/>
  <c r="W84" i="1"/>
  <c r="X84" i="1"/>
  <c r="Y84" i="1"/>
  <c r="Z84" i="1"/>
  <c r="AA84" i="1"/>
  <c r="AB84" i="1"/>
  <c r="P86" i="1"/>
  <c r="Q86" i="1"/>
  <c r="R86" i="1"/>
  <c r="W86" i="1"/>
  <c r="X86" i="1"/>
  <c r="Y86" i="1"/>
  <c r="Z86" i="1"/>
  <c r="AA86" i="1"/>
  <c r="AB86" i="1"/>
  <c r="P88" i="1"/>
  <c r="Q88" i="1"/>
  <c r="R88" i="1"/>
  <c r="W88" i="1"/>
  <c r="X88" i="1"/>
  <c r="Y88" i="1"/>
  <c r="Z88" i="1"/>
  <c r="AA88" i="1"/>
  <c r="AB88" i="1"/>
  <c r="P90" i="1"/>
  <c r="Q90" i="1"/>
  <c r="R90" i="1"/>
  <c r="W90" i="1"/>
  <c r="X90" i="1"/>
  <c r="Y90" i="1"/>
  <c r="Z90" i="1"/>
  <c r="AA90" i="1"/>
  <c r="AB90" i="1"/>
  <c r="P92" i="1"/>
  <c r="Q92" i="1"/>
  <c r="R92" i="1"/>
  <c r="W92" i="1"/>
  <c r="X92" i="1"/>
  <c r="Y92" i="1"/>
  <c r="Z92" i="1"/>
  <c r="AA92" i="1"/>
  <c r="AB92" i="1"/>
  <c r="P94" i="1"/>
  <c r="Q94" i="1"/>
  <c r="R94" i="1"/>
  <c r="W94" i="1"/>
  <c r="X94" i="1"/>
  <c r="Y94" i="1"/>
  <c r="Z94" i="1"/>
  <c r="AA94" i="1"/>
  <c r="AB94" i="1"/>
  <c r="P96" i="1"/>
  <c r="Q96" i="1"/>
  <c r="R96" i="1"/>
  <c r="W96" i="1"/>
  <c r="X96" i="1"/>
  <c r="Y96" i="1"/>
  <c r="Z96" i="1"/>
  <c r="AA96" i="1"/>
  <c r="AB96" i="1"/>
  <c r="P98" i="1"/>
  <c r="Q98" i="1"/>
  <c r="R98" i="1"/>
  <c r="T98" i="1"/>
  <c r="U98" i="1"/>
  <c r="V98" i="1"/>
  <c r="W98" i="1"/>
  <c r="X98" i="1"/>
  <c r="Y98" i="1"/>
  <c r="Z98" i="1"/>
  <c r="AA98" i="1"/>
  <c r="AB98" i="1"/>
  <c r="H99" i="1"/>
  <c r="J99" i="1"/>
  <c r="Q99" i="1"/>
  <c r="Q100" i="1" s="1"/>
  <c r="R99" i="1"/>
  <c r="O99" i="1" s="1"/>
  <c r="O100" i="1" s="1"/>
  <c r="U99" i="1"/>
  <c r="U100" i="1" s="1"/>
  <c r="V99" i="1"/>
  <c r="S99" i="1" s="1"/>
  <c r="S100" i="1" s="1"/>
  <c r="W99" i="1"/>
  <c r="W100" i="1" s="1"/>
  <c r="X99" i="1"/>
  <c r="X100" i="1" s="1"/>
  <c r="Y99" i="1"/>
  <c r="Y100" i="1" s="1"/>
  <c r="Z99" i="1"/>
  <c r="Z100" i="1" s="1"/>
  <c r="AC99" i="1"/>
  <c r="J100" i="1"/>
  <c r="P100" i="1"/>
  <c r="T100" i="1"/>
  <c r="AA100" i="1"/>
  <c r="AB100" i="1"/>
  <c r="P102" i="1"/>
  <c r="Q102" i="1"/>
  <c r="R102" i="1"/>
  <c r="T102" i="1"/>
  <c r="U102" i="1"/>
  <c r="V102" i="1"/>
  <c r="W102" i="1"/>
  <c r="X102" i="1"/>
  <c r="Y102" i="1"/>
  <c r="Z102" i="1"/>
  <c r="AA102" i="1"/>
  <c r="AB102" i="1"/>
  <c r="P104" i="1"/>
  <c r="Q104" i="1"/>
  <c r="R104" i="1"/>
  <c r="T104" i="1"/>
  <c r="U104" i="1"/>
  <c r="V104" i="1"/>
  <c r="W104" i="1"/>
  <c r="X104" i="1"/>
  <c r="Y104" i="1"/>
  <c r="Z104" i="1"/>
  <c r="AA104" i="1"/>
  <c r="AB104" i="1"/>
  <c r="P116" i="1"/>
  <c r="Q116" i="1"/>
  <c r="R116" i="1"/>
  <c r="W116" i="1"/>
  <c r="X116" i="1"/>
  <c r="Y116" i="1"/>
  <c r="Z116" i="1"/>
  <c r="AA116" i="1"/>
  <c r="AB116" i="1"/>
  <c r="O138" i="1"/>
  <c r="W138" i="1"/>
  <c r="W139" i="1" s="1"/>
  <c r="W140" i="1" s="1"/>
  <c r="L139" i="1"/>
  <c r="L140" i="1" s="1"/>
  <c r="M139" i="1"/>
  <c r="M140" i="1" s="1"/>
  <c r="N139" i="1"/>
  <c r="N140" i="1" s="1"/>
  <c r="P139" i="1"/>
  <c r="P140" i="1" s="1"/>
  <c r="Q139" i="1"/>
  <c r="Q140" i="1" s="1"/>
  <c r="R139" i="1"/>
  <c r="R140" i="1" s="1"/>
  <c r="T139" i="1"/>
  <c r="T140" i="1" s="1"/>
  <c r="U139" i="1"/>
  <c r="U140" i="1" s="1"/>
  <c r="V139" i="1"/>
  <c r="V140" i="1" s="1"/>
  <c r="X139" i="1"/>
  <c r="X140" i="1" s="1"/>
  <c r="Y139" i="1"/>
  <c r="Y140" i="1" s="1"/>
  <c r="Z139" i="1"/>
  <c r="Z140" i="1" s="1"/>
  <c r="AA139" i="1"/>
  <c r="AA140" i="1" s="1"/>
  <c r="AB139" i="1"/>
  <c r="AB140" i="1" s="1"/>
  <c r="O142" i="1"/>
  <c r="O149" i="1" s="1"/>
  <c r="O156" i="1" s="1"/>
  <c r="S142" i="1"/>
  <c r="S149" i="1" s="1"/>
  <c r="S156" i="1" s="1"/>
  <c r="K168" i="1"/>
  <c r="K169" i="1" s="1"/>
  <c r="O168" i="1"/>
  <c r="O169" i="1" s="1"/>
  <c r="L168" i="1"/>
  <c r="L169" i="1" s="1"/>
  <c r="M168" i="1"/>
  <c r="M169" i="1" s="1"/>
  <c r="N168" i="1"/>
  <c r="N169" i="1" s="1"/>
  <c r="P168" i="1"/>
  <c r="P169" i="1" s="1"/>
  <c r="Q168" i="1"/>
  <c r="Q169" i="1" s="1"/>
  <c r="R168" i="1"/>
  <c r="R169" i="1" s="1"/>
  <c r="T168" i="1"/>
  <c r="T169" i="1" s="1"/>
  <c r="U168" i="1"/>
  <c r="U169" i="1" s="1"/>
  <c r="V168" i="1"/>
  <c r="V169" i="1" s="1"/>
  <c r="W168" i="1"/>
  <c r="W169" i="1" s="1"/>
  <c r="X168" i="1"/>
  <c r="X169" i="1" s="1"/>
  <c r="Y168" i="1"/>
  <c r="Y169" i="1" s="1"/>
  <c r="Z168" i="1"/>
  <c r="Z169" i="1" s="1"/>
  <c r="AA168" i="1"/>
  <c r="AA169" i="1" s="1"/>
  <c r="AB168" i="1"/>
  <c r="AB169" i="1" s="1"/>
  <c r="K173" i="1"/>
  <c r="K175" i="1" s="1"/>
  <c r="K176" i="1"/>
  <c r="K178" i="1" s="1"/>
  <c r="O176" i="1"/>
  <c r="O178" i="1" s="1"/>
  <c r="K183" i="1"/>
  <c r="O183" i="1"/>
  <c r="O185" i="1" s="1"/>
  <c r="O186" i="1" s="1"/>
  <c r="O187" i="1" s="1"/>
  <c r="L185" i="1"/>
  <c r="L186" i="1" s="1"/>
  <c r="L187" i="1" s="1"/>
  <c r="M185" i="1"/>
  <c r="M186" i="1" s="1"/>
  <c r="M187" i="1" s="1"/>
  <c r="N185" i="1"/>
  <c r="N186" i="1" s="1"/>
  <c r="N187" i="1" s="1"/>
  <c r="P185" i="1"/>
  <c r="P186" i="1" s="1"/>
  <c r="P187" i="1" s="1"/>
  <c r="Q185" i="1"/>
  <c r="Q186" i="1" s="1"/>
  <c r="Q187" i="1" s="1"/>
  <c r="R185" i="1"/>
  <c r="R186" i="1" s="1"/>
  <c r="R187" i="1" s="1"/>
  <c r="T185" i="1"/>
  <c r="T186" i="1" s="1"/>
  <c r="T187" i="1" s="1"/>
  <c r="U185" i="1"/>
  <c r="U186" i="1" s="1"/>
  <c r="U187" i="1" s="1"/>
  <c r="V185" i="1"/>
  <c r="V186" i="1" s="1"/>
  <c r="V187" i="1" s="1"/>
  <c r="W185" i="1"/>
  <c r="W186" i="1" s="1"/>
  <c r="W187" i="1" s="1"/>
  <c r="X185" i="1"/>
  <c r="X186" i="1" s="1"/>
  <c r="X187" i="1" s="1"/>
  <c r="Y185" i="1"/>
  <c r="Y186" i="1" s="1"/>
  <c r="Y187" i="1" s="1"/>
  <c r="Z185" i="1"/>
  <c r="Z186" i="1" s="1"/>
  <c r="Z187" i="1" s="1"/>
  <c r="AA185" i="1"/>
  <c r="AA186" i="1" s="1"/>
  <c r="AA187" i="1" s="1"/>
  <c r="AB185" i="1"/>
  <c r="AB186" i="1" s="1"/>
  <c r="AB187" i="1" s="1"/>
  <c r="K195" i="1"/>
  <c r="O195" i="1"/>
  <c r="O197" i="1" s="1"/>
  <c r="O205" i="1" s="1"/>
  <c r="O206" i="1" s="1"/>
  <c r="S195" i="1"/>
  <c r="S197" i="1" s="1"/>
  <c r="S205" i="1" s="1"/>
  <c r="S206" i="1" s="1"/>
  <c r="L197" i="1"/>
  <c r="L205" i="1" s="1"/>
  <c r="L206" i="1" s="1"/>
  <c r="M197" i="1"/>
  <c r="M205" i="1" s="1"/>
  <c r="M206" i="1" s="1"/>
  <c r="N197" i="1"/>
  <c r="N205" i="1" s="1"/>
  <c r="N206" i="1" s="1"/>
  <c r="P197" i="1"/>
  <c r="P205" i="1" s="1"/>
  <c r="P206" i="1" s="1"/>
  <c r="Q197" i="1"/>
  <c r="Q205" i="1" s="1"/>
  <c r="Q206" i="1" s="1"/>
  <c r="R197" i="1"/>
  <c r="R205" i="1" s="1"/>
  <c r="R206" i="1" s="1"/>
  <c r="T197" i="1"/>
  <c r="T205" i="1" s="1"/>
  <c r="T206" i="1" s="1"/>
  <c r="U197" i="1"/>
  <c r="U205" i="1" s="1"/>
  <c r="U206" i="1" s="1"/>
  <c r="V197" i="1"/>
  <c r="V205" i="1" s="1"/>
  <c r="V206" i="1" s="1"/>
  <c r="W197" i="1"/>
  <c r="W205" i="1" s="1"/>
  <c r="W206" i="1" s="1"/>
  <c r="X197" i="1"/>
  <c r="X205" i="1" s="1"/>
  <c r="X206" i="1" s="1"/>
  <c r="Y197" i="1"/>
  <c r="Y205" i="1" s="1"/>
  <c r="Y206" i="1" s="1"/>
  <c r="Z197" i="1"/>
  <c r="Z205" i="1" s="1"/>
  <c r="Z206" i="1" s="1"/>
  <c r="AA197" i="1"/>
  <c r="AA205" i="1" s="1"/>
  <c r="AA206" i="1" s="1"/>
  <c r="AB197" i="1"/>
  <c r="AB205" i="1" s="1"/>
  <c r="AB206" i="1" s="1"/>
  <c r="K220" i="1"/>
  <c r="O220" i="1"/>
  <c r="S220" i="1"/>
  <c r="S221" i="1" s="1"/>
  <c r="S222" i="1" s="1"/>
  <c r="S223" i="1" s="1"/>
  <c r="L221" i="1"/>
  <c r="L222" i="1" s="1"/>
  <c r="L223" i="1" s="1"/>
  <c r="M221" i="1"/>
  <c r="M222" i="1" s="1"/>
  <c r="M223" i="1" s="1"/>
  <c r="N221" i="1"/>
  <c r="N222" i="1" s="1"/>
  <c r="N223" i="1" s="1"/>
  <c r="P221" i="1"/>
  <c r="P222" i="1" s="1"/>
  <c r="P223" i="1" s="1"/>
  <c r="Q221" i="1"/>
  <c r="Q222" i="1" s="1"/>
  <c r="Q223" i="1" s="1"/>
  <c r="R221" i="1"/>
  <c r="R222" i="1" s="1"/>
  <c r="R223" i="1" s="1"/>
  <c r="T221" i="1"/>
  <c r="T222" i="1" s="1"/>
  <c r="T223" i="1" s="1"/>
  <c r="U221" i="1"/>
  <c r="U222" i="1" s="1"/>
  <c r="U223" i="1" s="1"/>
  <c r="V221" i="1"/>
  <c r="V222" i="1" s="1"/>
  <c r="V223" i="1" s="1"/>
  <c r="W221" i="1"/>
  <c r="W222" i="1" s="1"/>
  <c r="W223" i="1" s="1"/>
  <c r="X221" i="1"/>
  <c r="X222" i="1" s="1"/>
  <c r="X223" i="1" s="1"/>
  <c r="Y221" i="1"/>
  <c r="Y222" i="1" s="1"/>
  <c r="Y223" i="1" s="1"/>
  <c r="Z221" i="1"/>
  <c r="Z222" i="1" s="1"/>
  <c r="Z223" i="1" s="1"/>
  <c r="AA221" i="1"/>
  <c r="AA222" i="1" s="1"/>
  <c r="AA223" i="1" s="1"/>
  <c r="AB221" i="1"/>
  <c r="AB222" i="1" s="1"/>
  <c r="AB223" i="1" s="1"/>
  <c r="O36" i="1"/>
  <c r="O33" i="1"/>
  <c r="P34" i="1"/>
  <c r="O31" i="1"/>
  <c r="P47" i="1"/>
  <c r="AA34" i="1"/>
  <c r="AB34" i="1"/>
  <c r="N60" i="1" l="1"/>
  <c r="B26" i="4"/>
  <c r="C26" i="4" s="1"/>
  <c r="B15" i="4"/>
  <c r="C15" i="4" s="1"/>
  <c r="B18" i="4"/>
  <c r="C18" i="4" s="1"/>
  <c r="B16" i="4"/>
  <c r="C16" i="4" s="1"/>
  <c r="M117" i="1"/>
  <c r="E26" i="4"/>
  <c r="E18" i="4"/>
  <c r="L117" i="1"/>
  <c r="X117" i="1"/>
  <c r="L6" i="2"/>
  <c r="AA117" i="1"/>
  <c r="W117" i="1"/>
  <c r="N48" i="1"/>
  <c r="Y117" i="1"/>
  <c r="U117" i="1"/>
  <c r="P117" i="1"/>
  <c r="E15" i="4"/>
  <c r="E16" i="4"/>
  <c r="AB117" i="1"/>
  <c r="T117" i="1"/>
  <c r="K37" i="1"/>
  <c r="S84" i="1"/>
  <c r="K185" i="1"/>
  <c r="K186" i="1" s="1"/>
  <c r="K187" i="1" s="1"/>
  <c r="Z117" i="1"/>
  <c r="Q117" i="1"/>
  <c r="W29" i="1"/>
  <c r="S116" i="1"/>
  <c r="O116" i="1"/>
  <c r="S102" i="1"/>
  <c r="O80" i="1"/>
  <c r="E24" i="4"/>
  <c r="K34" i="1"/>
  <c r="K25" i="1"/>
  <c r="K197" i="1"/>
  <c r="K205" i="1" s="1"/>
  <c r="K206" i="1" s="1"/>
  <c r="K29" i="1"/>
  <c r="X48" i="1"/>
  <c r="S29" i="1"/>
  <c r="V48" i="1"/>
  <c r="Z48" i="1"/>
  <c r="S59" i="1"/>
  <c r="Y48" i="1"/>
  <c r="O59" i="1"/>
  <c r="R48" i="1"/>
  <c r="O29" i="1"/>
  <c r="L60" i="1"/>
  <c r="M157" i="1"/>
  <c r="L48" i="1"/>
  <c r="U48" i="1"/>
  <c r="T48" i="1"/>
  <c r="Q48" i="1"/>
  <c r="P48" i="1"/>
  <c r="M48" i="1"/>
  <c r="S20" i="1"/>
  <c r="S21" i="1" s="1"/>
  <c r="Y170" i="1"/>
  <c r="U170" i="1"/>
  <c r="Q170" i="1"/>
  <c r="W157" i="1"/>
  <c r="X170" i="1"/>
  <c r="T170" i="1"/>
  <c r="Z157" i="1"/>
  <c r="V157" i="1"/>
  <c r="Q157" i="1"/>
  <c r="O20" i="1"/>
  <c r="O21" i="1" s="1"/>
  <c r="AA157" i="1"/>
  <c r="R157" i="1"/>
  <c r="N170" i="1"/>
  <c r="K170" i="1"/>
  <c r="Y157" i="1"/>
  <c r="U157" i="1"/>
  <c r="P157" i="1"/>
  <c r="M170" i="1"/>
  <c r="AB157" i="1"/>
  <c r="X157" i="1"/>
  <c r="T157" i="1"/>
  <c r="N157" i="1"/>
  <c r="U60" i="1"/>
  <c r="P60" i="1"/>
  <c r="M60" i="1"/>
  <c r="AB60" i="1"/>
  <c r="AA60" i="1"/>
  <c r="R60" i="1"/>
  <c r="T60" i="1"/>
  <c r="V60" i="1"/>
  <c r="Q60" i="1"/>
  <c r="O82" i="1"/>
  <c r="S82" i="1"/>
  <c r="S217" i="1"/>
  <c r="L157" i="1"/>
  <c r="AA179" i="1"/>
  <c r="AA180" i="1" s="1"/>
  <c r="O25" i="1"/>
  <c r="O139" i="1"/>
  <c r="O140" i="1" s="1"/>
  <c r="H19" i="4"/>
  <c r="O84" i="1"/>
  <c r="I19" i="4"/>
  <c r="S179" i="1"/>
  <c r="S180" i="1" s="1"/>
  <c r="K20" i="1"/>
  <c r="K21" i="1" s="1"/>
  <c r="K139" i="1"/>
  <c r="K140" i="1" s="1"/>
  <c r="Y179" i="1"/>
  <c r="Y180" i="1" s="1"/>
  <c r="V179" i="1"/>
  <c r="V180" i="1" s="1"/>
  <c r="W34" i="1"/>
  <c r="W179" i="1"/>
  <c r="W180" i="1" s="1"/>
  <c r="V100" i="1"/>
  <c r="V117" i="1" s="1"/>
  <c r="K221" i="1"/>
  <c r="K222" i="1" s="1"/>
  <c r="K223" i="1" s="1"/>
  <c r="Y217" i="1"/>
  <c r="U217" i="1"/>
  <c r="AB217" i="1"/>
  <c r="X217" i="1"/>
  <c r="N217" i="1"/>
  <c r="W25" i="1"/>
  <c r="B24" i="4"/>
  <c r="N100" i="1"/>
  <c r="N117" i="1" s="1"/>
  <c r="K99" i="1"/>
  <c r="K100" i="1" s="1"/>
  <c r="K117" i="1" s="1"/>
  <c r="W217" i="1"/>
  <c r="R217" i="1"/>
  <c r="M217" i="1"/>
  <c r="K217" i="1"/>
  <c r="X179" i="1"/>
  <c r="X180" i="1" s="1"/>
  <c r="N179" i="1"/>
  <c r="N180" i="1" s="1"/>
  <c r="Z217" i="1"/>
  <c r="V217" i="1"/>
  <c r="Q217" i="1"/>
  <c r="S25" i="1"/>
  <c r="L217" i="1"/>
  <c r="P179" i="1"/>
  <c r="P180" i="1" s="1"/>
  <c r="Q179" i="1"/>
  <c r="Q180" i="1" s="1"/>
  <c r="K179" i="1"/>
  <c r="K180" i="1" s="1"/>
  <c r="M179" i="1"/>
  <c r="M180" i="1" s="1"/>
  <c r="S139" i="1"/>
  <c r="S140" i="1" s="1"/>
  <c r="S52" i="1"/>
  <c r="O52" i="1"/>
  <c r="S34" i="1"/>
  <c r="S64" i="1"/>
  <c r="L179" i="1"/>
  <c r="L180" i="1" s="1"/>
  <c r="S47" i="1"/>
  <c r="T217" i="1"/>
  <c r="O47" i="1"/>
  <c r="R179" i="1"/>
  <c r="R180" i="1" s="1"/>
  <c r="R100" i="1"/>
  <c r="R117" i="1" s="1"/>
  <c r="Z179" i="1"/>
  <c r="Z180" i="1" s="1"/>
  <c r="AB179" i="1"/>
  <c r="AB180" i="1" s="1"/>
  <c r="U179" i="1"/>
  <c r="U180" i="1" s="1"/>
  <c r="K47" i="1"/>
  <c r="O179" i="1"/>
  <c r="O180" i="1" s="1"/>
  <c r="O170" i="1"/>
  <c r="T179" i="1"/>
  <c r="T180" i="1" s="1"/>
  <c r="AA170" i="1"/>
  <c r="S170" i="1"/>
  <c r="P170" i="1"/>
  <c r="W170" i="1"/>
  <c r="AB170" i="1"/>
  <c r="V170" i="1"/>
  <c r="O37" i="1"/>
  <c r="Z170" i="1"/>
  <c r="R170" i="1"/>
  <c r="L170" i="1"/>
  <c r="S37" i="1"/>
  <c r="P217" i="1"/>
  <c r="O221" i="1"/>
  <c r="O222" i="1" s="1"/>
  <c r="O223" i="1" s="1"/>
  <c r="AA217" i="1"/>
  <c r="AB47" i="1"/>
  <c r="O217" i="1"/>
  <c r="C23" i="4"/>
  <c r="D23" i="4" s="1"/>
  <c r="O64" i="1"/>
  <c r="AA47" i="1"/>
  <c r="AB37" i="1"/>
  <c r="AA37" i="1"/>
  <c r="O34" i="1"/>
  <c r="J15" i="2" l="1"/>
  <c r="S117" i="1"/>
  <c r="O117" i="1"/>
  <c r="AB48" i="1"/>
  <c r="W48" i="1"/>
  <c r="AA48" i="1"/>
  <c r="K48" i="1"/>
  <c r="K134" i="1" s="1"/>
  <c r="S48" i="1"/>
  <c r="O48" i="1"/>
  <c r="T134" i="1"/>
  <c r="T224" i="1" s="1"/>
  <c r="X134" i="1"/>
  <c r="X224" i="1" s="1"/>
  <c r="P134" i="1"/>
  <c r="P224" i="1" s="1"/>
  <c r="O60" i="1"/>
  <c r="S60" i="1"/>
  <c r="R134" i="1"/>
  <c r="R224" i="1" s="1"/>
  <c r="M134" i="1"/>
  <c r="M224" i="1" s="1"/>
  <c r="N134" i="1"/>
  <c r="N224" i="1" s="1"/>
  <c r="Q134" i="1"/>
  <c r="Q224" i="1" s="1"/>
  <c r="L134" i="1"/>
  <c r="L224" i="1" s="1"/>
  <c r="Y134" i="1"/>
  <c r="Y224" i="1" s="1"/>
  <c r="U134" i="1"/>
  <c r="U224" i="1" s="1"/>
  <c r="Z134" i="1"/>
  <c r="Z224" i="1" s="1"/>
  <c r="V134" i="1"/>
  <c r="V224" i="1" s="1"/>
  <c r="K157" i="1"/>
  <c r="E19" i="4"/>
  <c r="K15" i="2"/>
  <c r="O157" i="1"/>
  <c r="C24" i="4"/>
  <c r="D24" i="4" s="1"/>
  <c r="B19" i="4"/>
  <c r="S157" i="1"/>
  <c r="D15" i="4"/>
  <c r="L15" i="2"/>
  <c r="D18" i="4"/>
  <c r="D16" i="4"/>
  <c r="S134" i="1" l="1"/>
  <c r="S224" i="1" s="1"/>
  <c r="F9" i="4" s="1"/>
  <c r="F14" i="4" s="1"/>
  <c r="W134" i="1"/>
  <c r="W224" i="1" s="1"/>
  <c r="O134" i="1"/>
  <c r="O224" i="1" s="1"/>
  <c r="AA134" i="1"/>
  <c r="AA224" i="1" s="1"/>
  <c r="H9" i="4" s="1"/>
  <c r="K224" i="1"/>
  <c r="D26" i="4"/>
  <c r="E12" i="4"/>
  <c r="H12" i="4" s="1"/>
  <c r="I12" i="4" s="1"/>
  <c r="F11" i="4"/>
  <c r="E11" i="4"/>
  <c r="H11" i="4" s="1"/>
  <c r="I11" i="4" s="1"/>
  <c r="F10" i="4"/>
  <c r="B11" i="4"/>
  <c r="C11" i="4" s="1"/>
  <c r="C19" i="4"/>
  <c r="D19" i="4" s="1"/>
  <c r="B10" i="4"/>
  <c r="C10" i="4" s="1"/>
  <c r="G7" i="5"/>
  <c r="G8" i="5" s="1"/>
  <c r="F12" i="4"/>
  <c r="Q7" i="5"/>
  <c r="Q8" i="5" s="1"/>
  <c r="B12" i="4"/>
  <c r="C12" i="4" s="1"/>
  <c r="I7" i="5"/>
  <c r="I8" i="5" s="1"/>
  <c r="L7" i="5"/>
  <c r="L8" i="5" s="1"/>
  <c r="AB134" i="1" l="1"/>
  <c r="AB224" i="1" s="1"/>
  <c r="I9" i="4" s="1"/>
  <c r="B9" i="4"/>
  <c r="B14" i="4" s="1"/>
  <c r="B13" i="4" s="1"/>
  <c r="F7" i="5"/>
  <c r="F8" i="5" s="1"/>
  <c r="M7" i="5"/>
  <c r="M8" i="5" s="1"/>
  <c r="O7" i="5"/>
  <c r="O8" i="5" s="1"/>
  <c r="P7" i="5"/>
  <c r="P8" i="5" s="1"/>
  <c r="D11" i="4"/>
  <c r="H13" i="4"/>
  <c r="H14" i="4" s="1"/>
  <c r="H10" i="4"/>
  <c r="D12" i="4"/>
  <c r="H7" i="5"/>
  <c r="H8" i="5" s="1"/>
  <c r="F13" i="4"/>
  <c r="N7" i="5"/>
  <c r="N8" i="5" s="1"/>
  <c r="K7" i="5"/>
  <c r="K8" i="5" s="1"/>
  <c r="E10" i="4"/>
  <c r="D10" i="4" s="1"/>
  <c r="C9" i="4" l="1"/>
  <c r="C14" i="4" s="1"/>
  <c r="E9" i="4"/>
  <c r="E14" i="4" s="1"/>
  <c r="E13" i="4" s="1"/>
  <c r="J7" i="5"/>
  <c r="J8" i="5" s="1"/>
  <c r="I13" i="4"/>
  <c r="I14" i="4" s="1"/>
  <c r="I10" i="4"/>
  <c r="C13" i="4" l="1"/>
  <c r="D13" i="4" s="1"/>
  <c r="D14" i="4"/>
  <c r="D9" i="4"/>
</calcChain>
</file>

<file path=xl/sharedStrings.xml><?xml version="1.0" encoding="utf-8"?>
<sst xmlns="http://schemas.openxmlformats.org/spreadsheetml/2006/main" count="1010" uniqueCount="306">
  <si>
    <t>(Nr. 04)</t>
  </si>
  <si>
    <t>PROGRAMOS</t>
  </si>
  <si>
    <t>TIKSLŲ, PROGRAMŲ, PROGRAMŲ TIKSLŲ, UŽDAVINIŲ, UŽDAVINIŲ VERTINIMO KRITERIJŲ, PRIEMONIŲ IR PRIEMONIŲ IŠLAIDŲ SUVESTINĖ</t>
  </si>
  <si>
    <t>Programos kodas</t>
  </si>
  <si>
    <t>Programos tikslo kodas</t>
  </si>
  <si>
    <t>Uždavinio kodas</t>
  </si>
  <si>
    <t>Priemonės kodas</t>
  </si>
  <si>
    <t>Priemonės pavadinimas</t>
  </si>
  <si>
    <t>Priemonės požymis</t>
  </si>
  <si>
    <t>Funkcinės klasifikacijos kodas</t>
  </si>
  <si>
    <t>Asignavimų valdytojo kodas</t>
  </si>
  <si>
    <t>Priemonės vykdytojo kodas</t>
  </si>
  <si>
    <t>Finansavimo šaltinis</t>
  </si>
  <si>
    <t>Iš viso</t>
  </si>
  <si>
    <t>Išlaidoms</t>
  </si>
  <si>
    <t>Darbo užmokesčiui</t>
  </si>
  <si>
    <t>Strateginė sritis 04. Švietimo, sveikatos ir socialinio sektoriaus plėtojimas</t>
  </si>
  <si>
    <t>04 Socialiai saugios ir sveikos aplinkos kūrimo programa</t>
  </si>
  <si>
    <t>04</t>
  </si>
  <si>
    <t>01</t>
  </si>
  <si>
    <t>Plėtoti saugią socialinę aplinką.</t>
  </si>
  <si>
    <t>Šeimynų tinklo plėtimas ir skatinimas</t>
  </si>
  <si>
    <t>10.01.02.02</t>
  </si>
  <si>
    <t>188723322</t>
  </si>
  <si>
    <t xml:space="preserve">SB </t>
  </si>
  <si>
    <t>Iš viso:</t>
  </si>
  <si>
    <t>Iš viso uždaviniui:</t>
  </si>
  <si>
    <t>02</t>
  </si>
  <si>
    <t>10.04.01.01</t>
  </si>
  <si>
    <t>SB</t>
  </si>
  <si>
    <t>03</t>
  </si>
  <si>
    <t>10.07.01.01</t>
  </si>
  <si>
    <t>302944535</t>
  </si>
  <si>
    <t>05</t>
  </si>
  <si>
    <t>2016 metams: 11 etatų iš SB lėšų.</t>
  </si>
  <si>
    <t>ES</t>
  </si>
  <si>
    <t>2016 metams:  10,25 etatų iš VB lėšų.</t>
  </si>
  <si>
    <t>07</t>
  </si>
  <si>
    <t>KTL</t>
  </si>
  <si>
    <t>08</t>
  </si>
  <si>
    <t>09</t>
  </si>
  <si>
    <t>2016 metams:  05 etato iš SP lėšų ir 1 etatas iš SB lėšų (Iš viso 1,5 etato)</t>
  </si>
  <si>
    <t>10</t>
  </si>
  <si>
    <t>Teikti pagalbos į namus paslaugas</t>
  </si>
  <si>
    <t xml:space="preserve">2016 metams:  17,5 etatų iš SB lėšų ir 1,25 etato iš SB lėšų SP lėšų (Iš viso 18,75 etatai). Pavadavimui darbuotojų kasmetinių atostogų metu skirta 1,5 etato. </t>
  </si>
  <si>
    <t xml:space="preserve">SB(VB) </t>
  </si>
  <si>
    <t>177393649</t>
  </si>
  <si>
    <t>SB(VB)</t>
  </si>
  <si>
    <t>10.01.02.01</t>
  </si>
  <si>
    <t>VL</t>
  </si>
  <si>
    <t>Valstybės ir Savivaldybės piniginė socialinė parama Šilutės rajono savivaldybės gyventojams</t>
  </si>
  <si>
    <t>10.04.01.40</t>
  </si>
  <si>
    <t>10.03.01.01</t>
  </si>
  <si>
    <t>06</t>
  </si>
  <si>
    <t>11</t>
  </si>
  <si>
    <t>10.09.01.09</t>
  </si>
  <si>
    <t>13</t>
  </si>
  <si>
    <t>14</t>
  </si>
  <si>
    <t>10.06.01.01</t>
  </si>
  <si>
    <t>15</t>
  </si>
  <si>
    <t>16</t>
  </si>
  <si>
    <t>17</t>
  </si>
  <si>
    <t>Neveiksnių asmenų būklės peržiūrėjimas</t>
  </si>
  <si>
    <t>Iš viso tikslui:</t>
  </si>
  <si>
    <t>Užtikrinti sveiką viešąją ir gyvenamąją aplinką bei teikti kokybiškas visuomenės ir asmens sveikatos priežiūros paslaugas</t>
  </si>
  <si>
    <t>Parengti ir vykdyti ilgalaikes tęstines visuomenės sveikatos programas</t>
  </si>
  <si>
    <t>Šilutės rajono savivaldybės visuomenės sveikatos rėmimo specialiosios programos įgyvendinimas</t>
  </si>
  <si>
    <t>05.03.01.01.</t>
  </si>
  <si>
    <t>Visuomenės sveikatos rėmimo specialiosios programos įgyvendinimas, proc.</t>
  </si>
  <si>
    <t>SB(AA)</t>
  </si>
  <si>
    <t>Vykdyti visuomenės sveikatos priežiūrą</t>
  </si>
  <si>
    <t>301791595</t>
  </si>
  <si>
    <t>07.04.01.01.</t>
  </si>
  <si>
    <t>Teikiamos lankytojams mokamos paslaugos</t>
  </si>
  <si>
    <t>Užtikrinti jaunimo politikos plėtojimą Šilutės rajone</t>
  </si>
  <si>
    <t>Jaunimo veiklos gerinimas</t>
  </si>
  <si>
    <t>Jaunimo iniciatyvų skatinimas</t>
  </si>
  <si>
    <t>08.02.01.06.</t>
  </si>
  <si>
    <t>05 Teisinėmis, organizacinėmis, techninėmis priemonėmis užkirsti kelią gaisrams kilti ir plisti bei sumažinti jų galimus padarinius, lokalizuoti ekstremalius įvykius</t>
  </si>
  <si>
    <t>Užtikrinti žmonių ir turto apsaugą nuo gaisrų</t>
  </si>
  <si>
    <t>Darbo užmokesčiui su SODRA</t>
  </si>
  <si>
    <t>03.02.01.01</t>
  </si>
  <si>
    <t>304158399</t>
  </si>
  <si>
    <t>Tarnybos veiklos įgyvendinimas</t>
  </si>
  <si>
    <t>100</t>
  </si>
  <si>
    <t xml:space="preserve">Iš viso uždaviniai: </t>
  </si>
  <si>
    <t>Sudaryti sąlygas valstybės institucijoms, ūkio subjektams ir gyventojams pereiti iš įprastų gyvenimo (darbo)sąlygų į ekstremalios situacijos padėtį, patirti kuo mažesnius nuostolius</t>
  </si>
  <si>
    <t>Užtikrinti civilinės saugos funkcijų vykdymą</t>
  </si>
  <si>
    <t>Civilinės saugos įstaigos išlaikymas</t>
  </si>
  <si>
    <t>02.02.01.01.</t>
  </si>
  <si>
    <t>Gerinti rajono viešąją infrastruktūrą</t>
  </si>
  <si>
    <t>Vykdyti žalos aplinkai prevenciją</t>
  </si>
  <si>
    <t>Medžiojamųjų gyvūnų prevencinių priemonių diegimo finansavimas</t>
  </si>
  <si>
    <t>Vykdyti maitinimo paslaugų administravimą</t>
  </si>
  <si>
    <t>Maitinimo paslaugų administravimas</t>
  </si>
  <si>
    <t>Maitinimo organizavimas švietimo įstaigose (165)</t>
  </si>
  <si>
    <t>07.06.01.02</t>
  </si>
  <si>
    <t>Viso 04  programai:</t>
  </si>
  <si>
    <t>Finansavimo šaltiniai</t>
  </si>
  <si>
    <t>Strateginio tikslo kodas</t>
  </si>
  <si>
    <t>Programos pavadinimas</t>
  </si>
  <si>
    <t>Iš jų darbo užmokesčiui</t>
  </si>
  <si>
    <t>IŠ VISO:</t>
  </si>
  <si>
    <t>(Nr. 4)</t>
  </si>
  <si>
    <t>Socialiai saugios ir sveikos aplinkos kūrimo programa</t>
  </si>
  <si>
    <t>Bendras lėšų poreikis ir numatomi finansavimo šaltiniai</t>
  </si>
  <si>
    <t>Ekonominės klasifikacijos grupės</t>
  </si>
  <si>
    <t>Paraiška biudžetiniams</t>
  </si>
  <si>
    <t>bazinis biudžetas</t>
  </si>
  <si>
    <t>pakeitimai/
(+padidėjimas
-sumažėjimas)</t>
  </si>
  <si>
    <t>iš viso</t>
  </si>
  <si>
    <t>1. Iš viso lėšų poreikis:</t>
  </si>
  <si>
    <t>1.1.išlaidoms</t>
  </si>
  <si>
    <t>1.1.1.iš jų darbo užmokesčiui</t>
  </si>
  <si>
    <t>1.2. turtui įsigyti ir finansiniams įsipareigojimams vykdyti</t>
  </si>
  <si>
    <t>2. Finansavimas</t>
  </si>
  <si>
    <t xml:space="preserve"> 2.1.Savivaldybės biudžetas:</t>
  </si>
  <si>
    <t>2.1.1. iš jo: valstybės biudžeto specialioji tikslinė dotacija</t>
  </si>
  <si>
    <t xml:space="preserve"> 2.1.2.iš jo: aplinkos apsaugos rėmimo specialiosios programos lėšos</t>
  </si>
  <si>
    <t>2.1.3. iš jo: visuomenės sveikatos rėmimo specialiosios programos lėšos</t>
  </si>
  <si>
    <t>2.2. Kiti šaltiniai:</t>
  </si>
  <si>
    <t>04. Socialiai saugios ir sveikos apinkos kūrimo programa</t>
  </si>
  <si>
    <t>47</t>
  </si>
  <si>
    <t>05.03.01.01</t>
  </si>
  <si>
    <t>Atliekų, kurių savininkų nustatyti neįmanoma, tvarkymas</t>
  </si>
  <si>
    <t>18</t>
  </si>
  <si>
    <t>Socialinė parama mokiniams (išimties atvejais)</t>
  </si>
  <si>
    <t>04.01.05.18</t>
  </si>
  <si>
    <t>Aplinkos monitoringo vykdymas</t>
  </si>
  <si>
    <t>2.1.4. iš jo: iš pajamų už suteiktas paslaugas</t>
  </si>
  <si>
    <t>Bendradarbiavimas su NVO ir kitomis įstaigomis, teikiančiomis socialines paslaugas</t>
  </si>
  <si>
    <t>Paslaugų skaičius, vnt.</t>
  </si>
  <si>
    <t>Asmenų skaičius, vnt.</t>
  </si>
  <si>
    <t>Paramos gavėjų skaičius, vnt.</t>
  </si>
  <si>
    <t xml:space="preserve">Parama pagal išmokų vaikams įstatymą </t>
  </si>
  <si>
    <t>Parama pagal išmokų vaikams įstatymą (administravimas 113)</t>
  </si>
  <si>
    <t>Lėšos skirtos darbuotojų išlaikymui, prekių ir paslaugų įsigyjimui, proc.</t>
  </si>
  <si>
    <t>Parama pagal Tikslinių kompensacijų įstatymą (266)</t>
  </si>
  <si>
    <t>Parama pagal Tikslinių kompensacijų  įstatymą (administravimas 162 )</t>
  </si>
  <si>
    <t>Parama pagal Paramos mirties atveju įstatymą (272)</t>
  </si>
  <si>
    <t>Parama pagal Socialinės paramos mokiniams įstatymą (maitinimas 268)</t>
  </si>
  <si>
    <t>Parama pagal Socialinės paramos mokiniams įstatymą (administravimas 208)</t>
  </si>
  <si>
    <t>Parama pagal Socialinės paramos mokiniams įstatymą (reikmėms 288)</t>
  </si>
  <si>
    <t>Parengtų visuomenės sveikatos stebėsenos suvestinių, atliktų tyrimų skaičius, vnt.</t>
  </si>
  <si>
    <t>Ugniagesių (darbuotojų) skaičius, vnt.</t>
  </si>
  <si>
    <t>Įgyvendinta veikla (komunalinės ir ryšio paslaugos, transporto išlaikymo išlaidos ir kt.), proc.</t>
  </si>
  <si>
    <t>Atliekų surinkimas, utilizavimas, proc.</t>
  </si>
  <si>
    <t>Prevencijos priemonių įgyvendinimas, proc.</t>
  </si>
  <si>
    <t>Mokinių skaičius, vnt.</t>
  </si>
  <si>
    <t>Uždavinio vertinimo kriterijus</t>
  </si>
  <si>
    <t>Turtui įsigyti ir finansiniams įsipareigojimams vykdyti</t>
  </si>
  <si>
    <t>Pavadinimas</t>
  </si>
  <si>
    <t>Planas</t>
  </si>
  <si>
    <t xml:space="preserve">Centrinės institucijos išlaikymas (administravimui skirtos lėšos -  paramos mirties atveju) (161) </t>
  </si>
  <si>
    <t>SB(SP)</t>
  </si>
  <si>
    <t>10.3</t>
  </si>
  <si>
    <t>10.1</t>
  </si>
  <si>
    <t>05.06.01.01.</t>
  </si>
  <si>
    <t>Vykdyti aplinkosaugos ir visuomenės švietimo priemones</t>
  </si>
  <si>
    <t>Buitinių atliekų tvarkymo sistemos diegimo finansavimas</t>
  </si>
  <si>
    <t>05.06.01.01</t>
  </si>
  <si>
    <t>Želdynų ir želdinių apsauga, tvarkymas, būklės stebėsena, želdinių kūrimas, želdinių veisimas ir inventorizacija</t>
  </si>
  <si>
    <r>
      <t xml:space="preserve">Savivaldybės biudžetas </t>
    </r>
    <r>
      <rPr>
        <b/>
        <sz val="10"/>
        <rFont val="Times New Roman"/>
        <family val="1"/>
        <charset val="186"/>
      </rPr>
      <t>SB</t>
    </r>
  </si>
  <si>
    <r>
      <t xml:space="preserve">Skolintos lėšos </t>
    </r>
    <r>
      <rPr>
        <b/>
        <sz val="10"/>
        <rFont val="Times New Roman"/>
        <family val="1"/>
        <charset val="186"/>
      </rPr>
      <t>SL</t>
    </r>
  </si>
  <si>
    <r>
      <t xml:space="preserve">Valstybės lėšos </t>
    </r>
    <r>
      <rPr>
        <b/>
        <sz val="10"/>
        <rFont val="Times New Roman"/>
        <family val="1"/>
        <charset val="186"/>
      </rPr>
      <t>VL</t>
    </r>
  </si>
  <si>
    <r>
      <t xml:space="preserve">Kitos lėšos </t>
    </r>
    <r>
      <rPr>
        <b/>
        <sz val="10"/>
        <rFont val="Times New Roman"/>
        <family val="1"/>
        <charset val="186"/>
      </rPr>
      <t>KTL</t>
    </r>
  </si>
  <si>
    <t>04. Socialiai saugios ir sveikos aplinkos kūrimo programa</t>
  </si>
  <si>
    <t>tūkst. Eur</t>
  </si>
  <si>
    <t xml:space="preserve">Administravimas, prekių ir paslaugų įsigijimas, proc. </t>
  </si>
  <si>
    <t>305548441</t>
  </si>
  <si>
    <t>2023 m.</t>
  </si>
  <si>
    <t>Teikti pagalbą globėjams (rūpintojams), budintiems globėjams, įtėviams ir šeimynų dalyviams ar besirengiantiems jais tapti</t>
  </si>
  <si>
    <t>Teikti stacionarias globos paslaugas be tėvų globos likusiems vaikams, kuriems nustatyta nuolatinė ar laikina globa</t>
  </si>
  <si>
    <t xml:space="preserve">Teikti apgyvendinimo paslaugas nakvynės namuose, krizių centre ir laikino apnakvindinimo paslaugas                                  </t>
  </si>
  <si>
    <t>Administravimo išlaidos</t>
  </si>
  <si>
    <t>10.09.01.01</t>
  </si>
  <si>
    <t>ES lėšomis organizuojamos ir teikiamos Kompleksinės paslaugos šeimai ir asmeninio asistento paslaugos</t>
  </si>
  <si>
    <t>Pagalbos pinigų ir vienkartinių, tikslinių, sąlyginių ir periodinių pašalpų skyrimas ir mokėjimas socialiai pažeidžiamiems asmenims</t>
  </si>
  <si>
    <t>10.01.02.40</t>
  </si>
  <si>
    <t>Projektų skaičius, vnt.</t>
  </si>
  <si>
    <t>Savanorių skaičius, vnt.</t>
  </si>
  <si>
    <t>Įdarbintų jaunuolių (nuo 14-17 m.) skaičius vasaros metu, vnt.</t>
  </si>
  <si>
    <t>Studentų rėmimas, vnt.</t>
  </si>
  <si>
    <t>10.2</t>
  </si>
  <si>
    <t>19.1</t>
  </si>
  <si>
    <t>6</t>
  </si>
  <si>
    <t>Atvirojo jaunimo centro steigimas</t>
  </si>
  <si>
    <t>08.02.01.09.</t>
  </si>
  <si>
    <t>Bendras lankytojų skaičius, vnt.</t>
  </si>
  <si>
    <t>Unikalių lankytojų skaičius, vnt</t>
  </si>
  <si>
    <t>Parama pagal Piniginės socialinės paramos nepasiturintiems gyventojams įstatymą (kompensacija už būsto šildymą) (260)</t>
  </si>
  <si>
    <t>Teikti Vaikų dienos socialinės priežiūros paslaugas centre</t>
  </si>
  <si>
    <t>Stacionarių socialinių paslaugų organizavimas ir teikimas</t>
  </si>
  <si>
    <t>Nestacionarių socialinių paslaugų organizavimas ir teikimas Šilutės socialinių paslaugų centre</t>
  </si>
  <si>
    <t>Įgyvendinimas, proc.</t>
  </si>
  <si>
    <t>188723322      302944535     177393649     305548441      301791595     304158399</t>
  </si>
  <si>
    <t xml:space="preserve">Paslaugų skaičius, vnt. </t>
  </si>
  <si>
    <t>10.07.01.02</t>
  </si>
  <si>
    <t>Paslaugų vietų  skaičius, vnt.</t>
  </si>
  <si>
    <t>Paslaugų vietų skaičius, vnt.</t>
  </si>
  <si>
    <t xml:space="preserve">Teikti apgyvendinimo paslaugas savarankiško gyvenimo namuose </t>
  </si>
  <si>
    <t>Paslaugų teikėjų skaičius, vnt.</t>
  </si>
  <si>
    <t>(administravimas) Tenkinti socialinės globos poreikį valstybės, Savivaldybės ir kito pavaldumo globos įstaigose  (227)</t>
  </si>
  <si>
    <t>Paslaugų skaičius, proc.</t>
  </si>
  <si>
    <t>Teikti stacionarias globos paslaugas Šilutės socialinės globos namuose</t>
  </si>
  <si>
    <t xml:space="preserve">10.04.01.01   10.09.01.01  </t>
  </si>
  <si>
    <t>Lėšos skirtos darbuotojų išlaikymui, prekių ir paslaugų įsigijimui, proc.</t>
  </si>
  <si>
    <t>Parama pagal Piniginės socialinės paramos nepasiturintiems gyventojams įstatymą (kompensacija už karštą vandenį) (259)</t>
  </si>
  <si>
    <t>Parama pagal Piniginės socialinės paramos nepasiturintiems gyventojams įstatymą (kompensacija už šaltą vandenį) ( 258)</t>
  </si>
  <si>
    <t>Dalyvių skaičius, vnt.</t>
  </si>
  <si>
    <t>Teikti socialinės priežiūros paslaugas socialinę riziką patiriančioms šeimoms ir jų vaikams Šilutės mieste ir rajono seniūnijose (42)</t>
  </si>
  <si>
    <t>Įrengtų  aikštelių skaičius, vnt.</t>
  </si>
  <si>
    <r>
      <t xml:space="preserve">Kelių priežiūros ir plėtros programa </t>
    </r>
    <r>
      <rPr>
        <b/>
        <sz val="10"/>
        <rFont val="Times New Roman"/>
        <family val="1"/>
        <charset val="186"/>
      </rPr>
      <t>KPPP</t>
    </r>
  </si>
  <si>
    <t>12</t>
  </si>
  <si>
    <t>Asmeninės pagalbos teikimas</t>
  </si>
  <si>
    <t>2024-ųjų metų išlaidų projektas</t>
  </si>
  <si>
    <t>2024 m.</t>
  </si>
  <si>
    <t>19</t>
  </si>
  <si>
    <t>Kreditų, paimtų daugiabučiams namams atnaujinti (modernizuoti) ir palūkanų mokėjimas</t>
  </si>
  <si>
    <t>Parama skurstantiems asmenims (maisto produktais)</t>
  </si>
  <si>
    <t>Įrengtų konteinerių skaičius, vnt.</t>
  </si>
  <si>
    <t>Želdynų tvarkymo/ pertvarkymo projektas, vnt.</t>
  </si>
  <si>
    <t>Naujų želdinių įsigijimas ir veisimas, vnt.</t>
  </si>
  <si>
    <t>Aplinkos monitoringo 2021-2026 m. programos parengimas ir vykdymas, vnt.</t>
  </si>
  <si>
    <t xml:space="preserve">10.01.02.02  10.07.01.02  10.09.01.01  10.09.01.09  10.04.01.01  10.01.02.01  10.07.01.01  10.04.01.40  10.01.02.40  10.03.01.01  10.06.01.01  07.06.01.02   04.01.05.18  05.06.01.01  07.04.01.02  07.04.01.01 08.02.01.09  08.02.01.06  03.02.01.01  02.02.01.01   05.03.01.01  01.03.02.01  </t>
  </si>
  <si>
    <r>
      <t xml:space="preserve">Valstybės biudžeto specialioji tikslinė dotacija </t>
    </r>
    <r>
      <rPr>
        <b/>
        <sz val="10"/>
        <rFont val="Times New Roman"/>
        <family val="1"/>
        <charset val="186"/>
      </rPr>
      <t>SB(VB)</t>
    </r>
  </si>
  <si>
    <r>
      <t xml:space="preserve">Aplikos apsaugos rėmimo specialiosios programos lėšos </t>
    </r>
    <r>
      <rPr>
        <b/>
        <sz val="10"/>
        <rFont val="Times New Roman"/>
        <family val="1"/>
        <charset val="186"/>
      </rPr>
      <t>SB(AA)</t>
    </r>
  </si>
  <si>
    <r>
      <t xml:space="preserve">Pajamos už suteiktas paslaugas </t>
    </r>
    <r>
      <rPr>
        <b/>
        <sz val="10"/>
        <rFont val="Times New Roman"/>
        <family val="1"/>
        <charset val="186"/>
      </rPr>
      <t>SB(SP)</t>
    </r>
  </si>
  <si>
    <r>
      <t xml:space="preserve">Švietimo įstaigų modernizavimo programa </t>
    </r>
    <r>
      <rPr>
        <b/>
        <sz val="10"/>
        <rFont val="Times New Roman"/>
        <family val="1"/>
      </rPr>
      <t>SB(ŠIMP)</t>
    </r>
  </si>
  <si>
    <r>
      <t xml:space="preserve">Užsienio valstybių, tarptautinių organizacijų ir Europos Sąjungos lėšos </t>
    </r>
    <r>
      <rPr>
        <b/>
        <sz val="10"/>
        <rFont val="Times New Roman"/>
        <family val="1"/>
      </rPr>
      <t>ES, EEE</t>
    </r>
  </si>
  <si>
    <r>
      <t xml:space="preserve">Visuomenės sveikatos apsaugos rėmimo specialioji programa </t>
    </r>
    <r>
      <rPr>
        <b/>
        <sz val="10"/>
        <rFont val="Times New Roman"/>
        <family val="1"/>
        <charset val="186"/>
      </rPr>
      <t>SB(VS)</t>
    </r>
  </si>
  <si>
    <r>
      <t xml:space="preserve">Valstybės investicijų programa </t>
    </r>
    <r>
      <rPr>
        <b/>
        <sz val="10"/>
        <rFont val="Times New Roman"/>
        <family val="1"/>
      </rPr>
      <t>VIP</t>
    </r>
  </si>
  <si>
    <t>Asmeninės pagalbos administravimas</t>
  </si>
  <si>
    <t>Atliekų prevencijos ir tvarkymo programa</t>
  </si>
  <si>
    <t>Asbestinio šiferio kiekis, t</t>
  </si>
  <si>
    <t>Bešeimininkių padangų kiekis, t</t>
  </si>
  <si>
    <t>Antrinių žaliavų konteinerių kiekis, vnt</t>
  </si>
  <si>
    <t>Tekstilės atliekų konteinerių kiekis, vnt</t>
  </si>
  <si>
    <t>2.2.1. švietimo įstaigų modernizavimo programa</t>
  </si>
  <si>
    <t>2.2.2. skolintos lėšos</t>
  </si>
  <si>
    <t>2.2.3. Valstybės investicijų programa</t>
  </si>
  <si>
    <t>2.2.4. Užsienio valstybių, tarptautinių organizacijų ir Europos Sąjungos lėšos</t>
  </si>
  <si>
    <t>2.2.5. Valstybės lėšos</t>
  </si>
  <si>
    <t>2.2.6. Kelių priežiūros ir plėtros programos lėšos</t>
  </si>
  <si>
    <t>2.2.7. kitos lėšos</t>
  </si>
  <si>
    <t>PATVIRTINTA</t>
  </si>
  <si>
    <t xml:space="preserve">SOCIALIAI SAUGIOS IR SVEIKOS APLINKOS KŪRIMO                                                                                                                                                                 </t>
  </si>
  <si>
    <r>
      <t>Parama pagal Piniginės socialinės paramos nepasiturintiems gyventojams įstatymą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(socialinės pašalpos) (273)</t>
    </r>
  </si>
  <si>
    <t>20</t>
  </si>
  <si>
    <t>Kompensacijos gavėjų skaičius, vnt.</t>
  </si>
  <si>
    <t>21</t>
  </si>
  <si>
    <t>Vienkartinė įsikūrimo išmoka laikinąją apsaugą Lietuvos Respublikoje gavusiems užsieniečiams (kartu su administravimu)</t>
  </si>
  <si>
    <t>Išmokų gavėjų skaičius, vnt.</t>
  </si>
  <si>
    <t>22</t>
  </si>
  <si>
    <t>Mėnesinė kompensacija vaikų ugdymui laikinąją apsaugą Lietuvos Respublikoje gavusiems užsieniečiams (kartu su administravimu)</t>
  </si>
  <si>
    <t>Kompensacijų ugdymui skaičius, vnt.</t>
  </si>
  <si>
    <t>Kompensacija fiziniams ir juridiniams asmenims, perdavusiems savo būstą ar patalpas neatlygintinai naudotis panaudos pagrindais dėl karinių veiksmų iš Ukrainos pasitraukusiems gyventojams (kartu su administravimu)</t>
  </si>
  <si>
    <t>Mobiliojo darbo su jaunimu įgyvendinimas Šilutės rajono savivaldybėje</t>
  </si>
  <si>
    <t>08.02.01.08.</t>
  </si>
  <si>
    <t>Mobilių darbuotojų skaičius, vnt.</t>
  </si>
  <si>
    <t>Šilutės rajono savivaldybės tarybos 2022 m. gruodžio 22 d.</t>
  </si>
  <si>
    <t>sprendimu Nr. T1-</t>
  </si>
  <si>
    <t>2023 - 2025 M. ŠILUTĖS RAJONO SAVIVALDYBĖS ADMINISTRACIJOS</t>
  </si>
  <si>
    <t>2022 m. išlaidos</t>
  </si>
  <si>
    <t>2023 m. išlaidų projektas</t>
  </si>
  <si>
    <t>2023 m.patvirtinta Šilutės r. savivaldybės taryboje</t>
  </si>
  <si>
    <t>2023 m. faktiškai skirtas finansavimas</t>
  </si>
  <si>
    <t>2025-ųjų metų išlaidų projektas</t>
  </si>
  <si>
    <t>2025 m.</t>
  </si>
  <si>
    <t>Šilutės rajono savivaldybės administracijos 2023-2025 m. SVP Socialiai saugios ir sveikos aplinkos kūrimo programos išlaidų suvestinė</t>
  </si>
  <si>
    <t>2023 m. patvirtinta Šilutės r. savivaldybės taryboje</t>
  </si>
  <si>
    <t>2022 m. išlaidos, tūkst. Eur</t>
  </si>
  <si>
    <t>2023 m. išlaidų projektas, tūkst. Eur</t>
  </si>
  <si>
    <t>2023 m. patvirtinta Šilutės r. savivaldybės taryboje, tūkst. Eur</t>
  </si>
  <si>
    <t>2023 m. faktiškai skirtas finansavimas, tūkst. Eur</t>
  </si>
  <si>
    <t>Asignavimai 2022 m.</t>
  </si>
  <si>
    <t>2023-iems m. patvirtinta Šilutės r. savivaldybės taryboje</t>
  </si>
  <si>
    <t>2023-iems m. faktiškai skirta</t>
  </si>
  <si>
    <t>Projektas 2024 m.</t>
  </si>
  <si>
    <t>Projektas 2025 m.</t>
  </si>
  <si>
    <t>Optimizuoti socialinės priežiūros ir globos paslaugas</t>
  </si>
  <si>
    <t>Teikti socialinę globą šeimynose (263)</t>
  </si>
  <si>
    <t>Teikti Dienos socialinės globos paslaugas Socialinių paslaugų centre ir asmenų namuose</t>
  </si>
  <si>
    <t>Tenkinti socialinės globos poreikį valstybės ir kito pavaldumo globos įstaigose (301; 300)</t>
  </si>
  <si>
    <t xml:space="preserve">Socialinių paslaugų teikimas pasitelkiant NVO  ir kt. įstaigas (Vaikų dienos socialinės priežiūros, reabilitacijos neįgaliesiems bendruomenėje ir transporto paslaugos (301) </t>
  </si>
  <si>
    <t>Paslaugų gavėjų skaičius, proc.</t>
  </si>
  <si>
    <t>Sutvarkyti ir eksponuoti saugomas teritorijas bei kitus gamtinius objektus</t>
  </si>
  <si>
    <t>Vandens telkinių priežiūra ir aplinkos tvarkymas</t>
  </si>
  <si>
    <t>Sutvarkytų pakrančių plotas, ha</t>
  </si>
  <si>
    <t>Sutvarkytų objektų skaičius, vnt.</t>
  </si>
  <si>
    <t>Medžių, krūmų genėjimo leidimai, vnt.</t>
  </si>
  <si>
    <t>Plėtoti sveiką gyvenseną bei stiprinti sveikos gyvensenos įgūdžius ugdymo įstaigose ir bendruomenėse, vykdyti visuomenės sveikatos stebėseną savivaldybėje</t>
  </si>
  <si>
    <t>Ugdymo įstaigų, kuriose vykdoma vaikų sveikatos priežiūros dalis, proc.</t>
  </si>
  <si>
    <t>Mokinių, dalyvavusių burnos higienos užsiėmimuose skaičius, vnt.</t>
  </si>
  <si>
    <t>Mokinių, dalyvavusių traumų ir sužalojimų prevencijos užsiėmimuose skaičius, vnt.</t>
  </si>
  <si>
    <t>Asmenų, dalyvavusių sveikos mitybos skatinimo užsiėmimuose skaičius, vnt.</t>
  </si>
  <si>
    <t>Asmenų, baigusių ŠKLCD sveikatos stiprinimo programą skaičius, vnt.</t>
  </si>
  <si>
    <t>Supratimo apie mikroorganizmų atsparumą antimikrobinėmis medžiagomis didinimas, dalyvių skaičius, vnt.</t>
  </si>
  <si>
    <t>Savivaldybės visuomenės sveikatos biuro darbuotojų, stiprinusių administracinius gebėjimus bei kvalifikaciją dalis, proc.</t>
  </si>
  <si>
    <t>Plėtoti visuomenės psichikos sveikatos paslaugų prieinamumą bei ankstyvojo savižudybių atpažinimo ir kompleksinės pagalbos teikimo sistemą</t>
  </si>
  <si>
    <t>Apslinakymų pas nepriklausomybės konsultantą skaičius, vnt.</t>
  </si>
  <si>
    <t>Asmenų, dalyvavusių Ankstyvosios intervencijos programoje skaičius, vnt.</t>
  </si>
  <si>
    <t>Asmenų, dalyvavusių savižudybių prevencijos programoje skaičius, vnt.</t>
  </si>
  <si>
    <t>Suteiktų psichologinių individualių konsultacijų trukmė ir suteiktų grupinių konsultacijų ar užsiėmimų trukmė, balai</t>
  </si>
  <si>
    <t>Nestacionarių socialinių paslaugų organizavimas ir teikimas Šilutės Vaiko gerovės ir globos centre</t>
  </si>
  <si>
    <t>Reabilitacijos neįgaliesiems projektas kartu su administravimu (164)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</si>
</sst>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0"/>
      <name val="Arial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name val="Times New Roman"/>
      <family val="1"/>
    </font>
    <font>
      <sz val="10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CCFFFF"/>
        <bgColor indexed="41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23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/>
        <bgColor indexed="41"/>
      </patternFill>
    </fill>
    <fill>
      <patternFill patternType="solid">
        <fgColor rgb="FFCCFFCC"/>
        <bgColor indexed="27"/>
      </patternFill>
    </fill>
    <fill>
      <patternFill patternType="solid">
        <fgColor rgb="FFCCFFCC"/>
        <bgColor indexed="64"/>
      </patternFill>
    </fill>
    <fill>
      <patternFill patternType="solid">
        <fgColor rgb="FFCCFFCC"/>
        <bgColor indexed="26"/>
      </patternFill>
    </fill>
    <fill>
      <patternFill patternType="solid">
        <fgColor rgb="FFCCFFFF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rgb="FFCCFFCC"/>
        <bgColor indexed="41"/>
      </patternFill>
    </fill>
    <fill>
      <patternFill patternType="solid">
        <fgColor rgb="FFFFFF99"/>
        <bgColor indexed="64"/>
      </patternFill>
    </fill>
  </fills>
  <borders count="25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thick">
        <color indexed="8"/>
      </right>
      <top/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ck">
        <color indexed="8"/>
      </right>
      <top style="medium">
        <color indexed="64"/>
      </top>
      <bottom style="medium">
        <color indexed="64"/>
      </bottom>
      <diagonal/>
    </border>
    <border>
      <left style="thick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 style="medium">
        <color indexed="64"/>
      </top>
      <bottom style="thin">
        <color indexed="8"/>
      </bottom>
      <diagonal/>
    </border>
    <border>
      <left style="thick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ck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thick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ck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ck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ck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22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13" fillId="4" borderId="4" applyNumberFormat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" fillId="5" borderId="5" applyNumberFormat="0" applyAlignment="0" applyProtection="0"/>
    <xf numFmtId="0" fontId="7" fillId="5" borderId="5" applyNumberFormat="0" applyAlignment="0" applyProtection="0"/>
    <xf numFmtId="0" fontId="13" fillId="0" borderId="0"/>
    <xf numFmtId="0" fontId="13" fillId="4" borderId="4" applyNumberFormat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0" borderId="0" applyNumberFormat="0" applyFill="0" applyBorder="0" applyAlignment="0" applyProtection="0"/>
  </cellStyleXfs>
  <cellXfs count="1459">
    <xf numFmtId="0" fontId="0" fillId="0" borderId="0" xfId="0"/>
    <xf numFmtId="164" fontId="12" fillId="15" borderId="34" xfId="0" applyNumberFormat="1" applyFont="1" applyFill="1" applyBorder="1" applyAlignment="1">
      <alignment horizontal="center" vertical="top"/>
    </xf>
    <xf numFmtId="164" fontId="12" fillId="15" borderId="35" xfId="0" applyNumberFormat="1" applyFont="1" applyFill="1" applyBorder="1" applyAlignment="1">
      <alignment horizontal="center" vertical="top"/>
    </xf>
    <xf numFmtId="164" fontId="12" fillId="15" borderId="36" xfId="0" applyNumberFormat="1" applyFont="1" applyFill="1" applyBorder="1" applyAlignment="1">
      <alignment horizontal="center" vertical="top"/>
    </xf>
    <xf numFmtId="164" fontId="12" fillId="15" borderId="31" xfId="0" applyNumberFormat="1" applyFont="1" applyFill="1" applyBorder="1" applyAlignment="1">
      <alignment horizontal="center" vertical="top"/>
    </xf>
    <xf numFmtId="49" fontId="12" fillId="2" borderId="51" xfId="0" applyNumberFormat="1" applyFont="1" applyFill="1" applyBorder="1" applyAlignment="1">
      <alignment horizontal="center" vertical="top"/>
    </xf>
    <xf numFmtId="49" fontId="12" fillId="3" borderId="48" xfId="0" applyNumberFormat="1" applyFont="1" applyFill="1" applyBorder="1" applyAlignment="1">
      <alignment horizontal="center" vertical="top"/>
    </xf>
    <xf numFmtId="164" fontId="12" fillId="3" borderId="92" xfId="0" applyNumberFormat="1" applyFont="1" applyFill="1" applyBorder="1" applyAlignment="1">
      <alignment horizontal="center" vertical="center"/>
    </xf>
    <xf numFmtId="164" fontId="12" fillId="3" borderId="48" xfId="0" applyNumberFormat="1" applyFont="1" applyFill="1" applyBorder="1" applyAlignment="1">
      <alignment horizontal="center" vertical="center"/>
    </xf>
    <xf numFmtId="164" fontId="12" fillId="3" borderId="51" xfId="0" applyNumberFormat="1" applyFont="1" applyFill="1" applyBorder="1" applyAlignment="1">
      <alignment horizontal="center" vertical="center"/>
    </xf>
    <xf numFmtId="164" fontId="12" fillId="3" borderId="34" xfId="0" applyNumberFormat="1" applyFont="1" applyFill="1" applyBorder="1" applyAlignment="1">
      <alignment horizontal="center" vertical="center"/>
    </xf>
    <xf numFmtId="164" fontId="12" fillId="3" borderId="35" xfId="0" applyNumberFormat="1" applyFont="1" applyFill="1" applyBorder="1" applyAlignment="1">
      <alignment horizontal="center" vertical="center"/>
    </xf>
    <xf numFmtId="164" fontId="12" fillId="3" borderId="36" xfId="0" applyNumberFormat="1" applyFont="1" applyFill="1" applyBorder="1" applyAlignment="1">
      <alignment horizontal="center" vertical="center"/>
    </xf>
    <xf numFmtId="164" fontId="12" fillId="3" borderId="31" xfId="0" applyNumberFormat="1" applyFont="1" applyFill="1" applyBorder="1" applyAlignment="1">
      <alignment horizontal="center" vertical="center"/>
    </xf>
    <xf numFmtId="164" fontId="12" fillId="2" borderId="54" xfId="0" applyNumberFormat="1" applyFont="1" applyFill="1" applyBorder="1" applyAlignment="1">
      <alignment horizontal="center" vertical="center"/>
    </xf>
    <xf numFmtId="164" fontId="12" fillId="2" borderId="55" xfId="0" applyNumberFormat="1" applyFont="1" applyFill="1" applyBorder="1" applyAlignment="1">
      <alignment horizontal="center" vertical="center"/>
    </xf>
    <xf numFmtId="164" fontId="12" fillId="2" borderId="56" xfId="0" applyNumberFormat="1" applyFont="1" applyFill="1" applyBorder="1" applyAlignment="1">
      <alignment horizontal="center" vertical="center"/>
    </xf>
    <xf numFmtId="164" fontId="12" fillId="2" borderId="63" xfId="0" applyNumberFormat="1" applyFont="1" applyFill="1" applyBorder="1" applyAlignment="1">
      <alignment horizontal="center" vertical="center"/>
    </xf>
    <xf numFmtId="164" fontId="12" fillId="12" borderId="96" xfId="0" applyNumberFormat="1" applyFont="1" applyFill="1" applyBorder="1" applyAlignment="1">
      <alignment horizontal="center" vertical="center"/>
    </xf>
    <xf numFmtId="164" fontId="12" fillId="12" borderId="97" xfId="0" applyNumberFormat="1" applyFont="1" applyFill="1" applyBorder="1" applyAlignment="1">
      <alignment horizontal="center" vertical="center"/>
    </xf>
    <xf numFmtId="164" fontId="12" fillId="12" borderId="98" xfId="0" applyNumberFormat="1" applyFont="1" applyFill="1" applyBorder="1" applyAlignment="1">
      <alignment horizontal="center" vertical="center"/>
    </xf>
    <xf numFmtId="164" fontId="12" fillId="12" borderId="132" xfId="0" applyNumberFormat="1" applyFont="1" applyFill="1" applyBorder="1" applyAlignment="1">
      <alignment horizontal="center" vertical="center"/>
    </xf>
    <xf numFmtId="164" fontId="12" fillId="12" borderId="62" xfId="0" applyNumberFormat="1" applyFont="1" applyFill="1" applyBorder="1" applyAlignment="1">
      <alignment horizontal="center" vertical="center"/>
    </xf>
    <xf numFmtId="164" fontId="12" fillId="12" borderId="133" xfId="0" applyNumberFormat="1" applyFont="1" applyFill="1" applyBorder="1" applyAlignment="1">
      <alignment horizontal="center" vertical="center"/>
    </xf>
    <xf numFmtId="164" fontId="12" fillId="12" borderId="134" xfId="0" applyNumberFormat="1" applyFont="1" applyFill="1" applyBorder="1" applyAlignment="1">
      <alignment horizontal="center" vertical="center"/>
    </xf>
    <xf numFmtId="164" fontId="12" fillId="12" borderId="63" xfId="0" applyNumberFormat="1" applyFont="1" applyFill="1" applyBorder="1" applyAlignment="1">
      <alignment horizontal="center" vertical="center"/>
    </xf>
    <xf numFmtId="164" fontId="12" fillId="3" borderId="47" xfId="0" applyNumberFormat="1" applyFont="1" applyFill="1" applyBorder="1" applyAlignment="1">
      <alignment horizontal="center" vertical="center"/>
    </xf>
    <xf numFmtId="164" fontId="12" fillId="3" borderId="44" xfId="0" applyNumberFormat="1" applyFont="1" applyFill="1" applyBorder="1" applyAlignment="1">
      <alignment horizontal="center" vertical="center"/>
    </xf>
    <xf numFmtId="164" fontId="12" fillId="2" borderId="51" xfId="0" applyNumberFormat="1" applyFont="1" applyFill="1" applyBorder="1" applyAlignment="1">
      <alignment horizontal="center" vertical="center"/>
    </xf>
    <xf numFmtId="164" fontId="12" fillId="2" borderId="47" xfId="0" applyNumberFormat="1" applyFont="1" applyFill="1" applyBorder="1" applyAlignment="1">
      <alignment horizontal="center" vertical="center"/>
    </xf>
    <xf numFmtId="164" fontId="12" fillId="2" borderId="44" xfId="0" applyNumberFormat="1" applyFont="1" applyFill="1" applyBorder="1" applyAlignment="1">
      <alignment horizontal="center" vertical="center"/>
    </xf>
    <xf numFmtId="164" fontId="12" fillId="2" borderId="31" xfId="0" applyNumberFormat="1" applyFont="1" applyFill="1" applyBorder="1" applyAlignment="1">
      <alignment horizontal="center" vertical="center"/>
    </xf>
    <xf numFmtId="164" fontId="12" fillId="2" borderId="62" xfId="0" applyNumberFormat="1" applyFont="1" applyFill="1" applyBorder="1" applyAlignment="1">
      <alignment horizontal="center" vertical="center"/>
    </xf>
    <xf numFmtId="164" fontId="12" fillId="3" borderId="96" xfId="0" applyNumberFormat="1" applyFont="1" applyFill="1" applyBorder="1" applyAlignment="1">
      <alignment horizontal="center" vertical="center"/>
    </xf>
    <xf numFmtId="164" fontId="12" fillId="3" borderId="63" xfId="0" applyNumberFormat="1" applyFont="1" applyFill="1" applyBorder="1" applyAlignment="1">
      <alignment horizontal="center" vertical="center"/>
    </xf>
    <xf numFmtId="49" fontId="12" fillId="7" borderId="47" xfId="0" applyNumberFormat="1" applyFont="1" applyFill="1" applyBorder="1" applyAlignment="1">
      <alignment vertical="top"/>
    </xf>
    <xf numFmtId="0" fontId="11" fillId="0" borderId="0" xfId="0" applyFont="1" applyFill="1" applyBorder="1"/>
    <xf numFmtId="0" fontId="11" fillId="6" borderId="0" xfId="0" applyFont="1" applyFill="1" applyBorder="1"/>
    <xf numFmtId="0" fontId="11" fillId="7" borderId="0" xfId="0" applyFont="1" applyFill="1" applyBorder="1"/>
    <xf numFmtId="0" fontId="11" fillId="6" borderId="0" xfId="0" applyFont="1" applyFill="1" applyAlignment="1">
      <alignment wrapText="1"/>
    </xf>
    <xf numFmtId="0" fontId="11" fillId="0" borderId="0" xfId="0" applyFont="1" applyFill="1" applyBorder="1" applyAlignment="1">
      <alignment wrapText="1"/>
    </xf>
    <xf numFmtId="0" fontId="11" fillId="6" borderId="25" xfId="0" applyFont="1" applyFill="1" applyBorder="1" applyAlignment="1">
      <alignment wrapText="1"/>
    </xf>
    <xf numFmtId="0" fontId="11" fillId="6" borderId="26" xfId="0" applyFont="1" applyFill="1" applyBorder="1" applyAlignment="1">
      <alignment wrapText="1"/>
    </xf>
    <xf numFmtId="0" fontId="11" fillId="6" borderId="0" xfId="0" applyFont="1" applyFill="1" applyBorder="1" applyAlignment="1">
      <alignment wrapText="1"/>
    </xf>
    <xf numFmtId="0" fontId="11" fillId="0" borderId="0" xfId="0" applyFont="1" applyFill="1"/>
    <xf numFmtId="0" fontId="11" fillId="0" borderId="0" xfId="0" applyFont="1"/>
    <xf numFmtId="0" fontId="11" fillId="0" borderId="0" xfId="0" applyFont="1" applyBorder="1"/>
    <xf numFmtId="164" fontId="11" fillId="6" borderId="0" xfId="0" applyNumberFormat="1" applyFont="1" applyFill="1" applyBorder="1"/>
    <xf numFmtId="0" fontId="11" fillId="0" borderId="17" xfId="0" applyFont="1" applyFill="1" applyBorder="1" applyAlignment="1">
      <alignment horizontal="center" vertical="top" wrapText="1"/>
    </xf>
    <xf numFmtId="0" fontId="11" fillId="6" borderId="27" xfId="0" applyFont="1" applyFill="1" applyBorder="1" applyAlignment="1">
      <alignment horizontal="center" vertical="top" wrapText="1"/>
    </xf>
    <xf numFmtId="0" fontId="11" fillId="6" borderId="29" xfId="0" applyFont="1" applyFill="1" applyBorder="1" applyAlignment="1">
      <alignment horizontal="center" vertical="top" wrapText="1"/>
    </xf>
    <xf numFmtId="164" fontId="11" fillId="0" borderId="162" xfId="0" applyNumberFormat="1" applyFont="1" applyFill="1" applyBorder="1" applyAlignment="1">
      <alignment horizontal="center" vertical="center"/>
    </xf>
    <xf numFmtId="164" fontId="11" fillId="0" borderId="68" xfId="0" applyNumberFormat="1" applyFont="1" applyFill="1" applyBorder="1" applyAlignment="1">
      <alignment horizontal="center" vertical="center"/>
    </xf>
    <xf numFmtId="164" fontId="12" fillId="14" borderId="51" xfId="0" applyNumberFormat="1" applyFont="1" applyFill="1" applyBorder="1" applyAlignment="1">
      <alignment horizontal="center" vertical="top"/>
    </xf>
    <xf numFmtId="164" fontId="12" fillId="14" borderId="48" xfId="0" applyNumberFormat="1" applyFont="1" applyFill="1" applyBorder="1" applyAlignment="1">
      <alignment horizontal="center" vertical="top"/>
    </xf>
    <xf numFmtId="164" fontId="11" fillId="0" borderId="0" xfId="0" applyNumberFormat="1" applyFont="1" applyFill="1" applyBorder="1"/>
    <xf numFmtId="164" fontId="11" fillId="6" borderId="0" xfId="0" applyNumberFormat="1" applyFont="1" applyFill="1" applyBorder="1" applyAlignment="1">
      <alignment horizontal="right"/>
    </xf>
    <xf numFmtId="164" fontId="11" fillId="0" borderId="0" xfId="0" applyNumberFormat="1" applyFont="1" applyFill="1" applyBorder="1" applyAlignment="1">
      <alignment horizontal="right"/>
    </xf>
    <xf numFmtId="164" fontId="11" fillId="0" borderId="80" xfId="0" applyNumberFormat="1" applyFont="1" applyFill="1" applyBorder="1" applyAlignment="1">
      <alignment horizontal="center" vertical="center"/>
    </xf>
    <xf numFmtId="164" fontId="11" fillId="0" borderId="11" xfId="0" applyNumberFormat="1" applyFont="1" applyFill="1" applyBorder="1" applyAlignment="1">
      <alignment horizontal="center" vertical="center"/>
    </xf>
    <xf numFmtId="164" fontId="11" fillId="6" borderId="18" xfId="0" applyNumberFormat="1" applyFont="1" applyFill="1" applyBorder="1" applyAlignment="1">
      <alignment horizontal="center" vertical="center"/>
    </xf>
    <xf numFmtId="0" fontId="12" fillId="14" borderId="31" xfId="0" applyFont="1" applyFill="1" applyBorder="1" applyAlignment="1">
      <alignment horizontal="center" vertical="top" wrapText="1"/>
    </xf>
    <xf numFmtId="164" fontId="12" fillId="14" borderId="34" xfId="0" applyNumberFormat="1" applyFont="1" applyFill="1" applyBorder="1" applyAlignment="1">
      <alignment horizontal="center" vertical="top"/>
    </xf>
    <xf numFmtId="164" fontId="12" fillId="14" borderId="35" xfId="0" applyNumberFormat="1" applyFont="1" applyFill="1" applyBorder="1" applyAlignment="1">
      <alignment horizontal="center" vertical="top"/>
    </xf>
    <xf numFmtId="164" fontId="12" fillId="14" borderId="31" xfId="0" applyNumberFormat="1" applyFont="1" applyFill="1" applyBorder="1" applyAlignment="1">
      <alignment horizontal="center" vertical="top"/>
    </xf>
    <xf numFmtId="164" fontId="12" fillId="14" borderId="36" xfId="0" applyNumberFormat="1" applyFont="1" applyFill="1" applyBorder="1" applyAlignment="1">
      <alignment horizontal="center" vertical="top"/>
    </xf>
    <xf numFmtId="164" fontId="12" fillId="14" borderId="92" xfId="0" applyNumberFormat="1" applyFont="1" applyFill="1" applyBorder="1" applyAlignment="1">
      <alignment horizontal="center" vertical="top"/>
    </xf>
    <xf numFmtId="164" fontId="11" fillId="10" borderId="33" xfId="0" applyNumberFormat="1" applyFont="1" applyFill="1" applyBorder="1" applyAlignment="1">
      <alignment horizontal="center" vertical="center"/>
    </xf>
    <xf numFmtId="164" fontId="12" fillId="14" borderId="47" xfId="0" applyNumberFormat="1" applyFont="1" applyFill="1" applyBorder="1" applyAlignment="1">
      <alignment horizontal="center" vertical="top"/>
    </xf>
    <xf numFmtId="164" fontId="12" fillId="14" borderId="44" xfId="0" applyNumberFormat="1" applyFont="1" applyFill="1" applyBorder="1" applyAlignment="1">
      <alignment horizontal="center" vertical="top"/>
    </xf>
    <xf numFmtId="164" fontId="12" fillId="14" borderId="91" xfId="0" applyNumberFormat="1" applyFont="1" applyFill="1" applyBorder="1" applyAlignment="1">
      <alignment horizontal="center" vertical="top"/>
    </xf>
    <xf numFmtId="0" fontId="11" fillId="0" borderId="156" xfId="0" applyFont="1" applyFill="1" applyBorder="1" applyAlignment="1">
      <alignment horizontal="center" vertical="center" wrapText="1"/>
    </xf>
    <xf numFmtId="164" fontId="11" fillId="0" borderId="23" xfId="0" applyNumberFormat="1" applyFont="1" applyFill="1" applyBorder="1" applyAlignment="1">
      <alignment horizontal="center" vertical="center"/>
    </xf>
    <xf numFmtId="164" fontId="11" fillId="0" borderId="21" xfId="0" applyNumberFormat="1" applyFont="1" applyFill="1" applyBorder="1" applyAlignment="1">
      <alignment horizontal="center" vertical="center"/>
    </xf>
    <xf numFmtId="164" fontId="11" fillId="0" borderId="155" xfId="0" applyNumberFormat="1" applyFont="1" applyFill="1" applyBorder="1" applyAlignment="1">
      <alignment horizontal="center" vertical="center"/>
    </xf>
    <xf numFmtId="164" fontId="11" fillId="6" borderId="14" xfId="0" applyNumberFormat="1" applyFont="1" applyFill="1" applyBorder="1" applyAlignment="1">
      <alignment horizontal="center" vertical="center"/>
    </xf>
    <xf numFmtId="164" fontId="11" fillId="6" borderId="13" xfId="0" applyNumberFormat="1" applyFont="1" applyFill="1" applyBorder="1" applyAlignment="1">
      <alignment horizontal="center" vertical="center"/>
    </xf>
    <xf numFmtId="164" fontId="11" fillId="0" borderId="13" xfId="0" applyNumberFormat="1" applyFont="1" applyFill="1" applyBorder="1" applyAlignment="1">
      <alignment horizontal="center" vertical="center"/>
    </xf>
    <xf numFmtId="164" fontId="11" fillId="0" borderId="9" xfId="0" applyNumberFormat="1" applyFont="1" applyFill="1" applyBorder="1" applyAlignment="1">
      <alignment horizontal="center" vertical="center"/>
    </xf>
    <xf numFmtId="0" fontId="11" fillId="0" borderId="45" xfId="0" applyFont="1" applyFill="1" applyBorder="1" applyAlignment="1">
      <alignment horizontal="center" vertical="center" wrapText="1"/>
    </xf>
    <xf numFmtId="0" fontId="11" fillId="0" borderId="58" xfId="0" applyFont="1" applyFill="1" applyBorder="1" applyAlignment="1">
      <alignment horizontal="center" vertical="center" wrapText="1"/>
    </xf>
    <xf numFmtId="164" fontId="12" fillId="14" borderId="144" xfId="0" applyNumberFormat="1" applyFont="1" applyFill="1" applyBorder="1" applyAlignment="1">
      <alignment horizontal="center" vertical="top"/>
    </xf>
    <xf numFmtId="164" fontId="12" fillId="14" borderId="68" xfId="0" applyNumberFormat="1" applyFont="1" applyFill="1" applyBorder="1" applyAlignment="1">
      <alignment horizontal="center" vertical="top"/>
    </xf>
    <xf numFmtId="164" fontId="12" fillId="14" borderId="157" xfId="0" applyNumberFormat="1" applyFont="1" applyFill="1" applyBorder="1" applyAlignment="1">
      <alignment horizontal="center" vertical="top"/>
    </xf>
    <xf numFmtId="164" fontId="12" fillId="14" borderId="141" xfId="0" applyNumberFormat="1" applyFont="1" applyFill="1" applyBorder="1" applyAlignment="1">
      <alignment horizontal="center" vertical="top"/>
    </xf>
    <xf numFmtId="164" fontId="12" fillId="14" borderId="140" xfId="0" applyNumberFormat="1" applyFont="1" applyFill="1" applyBorder="1" applyAlignment="1">
      <alignment horizontal="center" vertical="top"/>
    </xf>
    <xf numFmtId="164" fontId="12" fillId="14" borderId="45" xfId="0" applyNumberFormat="1" applyFont="1" applyFill="1" applyBorder="1" applyAlignment="1">
      <alignment horizontal="center" vertical="top"/>
    </xf>
    <xf numFmtId="0" fontId="11" fillId="0" borderId="57" xfId="0" applyFont="1" applyFill="1" applyBorder="1" applyAlignment="1">
      <alignment horizontal="center" vertical="center" wrapText="1"/>
    </xf>
    <xf numFmtId="164" fontId="11" fillId="0" borderId="39" xfId="0" applyNumberFormat="1" applyFont="1" applyFill="1" applyBorder="1" applyAlignment="1">
      <alignment horizontal="center" vertical="center"/>
    </xf>
    <xf numFmtId="164" fontId="11" fillId="0" borderId="45" xfId="0" applyNumberFormat="1" applyFont="1" applyFill="1" applyBorder="1" applyAlignment="1">
      <alignment horizontal="center" vertical="center"/>
    </xf>
    <xf numFmtId="164" fontId="11" fillId="0" borderId="13" xfId="0" applyNumberFormat="1" applyFont="1" applyFill="1" applyBorder="1" applyAlignment="1">
      <alignment horizontal="center" vertical="center" wrapText="1"/>
    </xf>
    <xf numFmtId="0" fontId="11" fillId="0" borderId="60" xfId="0" applyFont="1" applyFill="1" applyBorder="1" applyAlignment="1">
      <alignment horizontal="center" vertical="center" wrapText="1"/>
    </xf>
    <xf numFmtId="164" fontId="11" fillId="0" borderId="11" xfId="0" applyNumberFormat="1" applyFont="1" applyFill="1" applyBorder="1" applyAlignment="1">
      <alignment horizontal="center" vertical="center" wrapText="1"/>
    </xf>
    <xf numFmtId="164" fontId="11" fillId="0" borderId="80" xfId="0" applyNumberFormat="1" applyFont="1" applyFill="1" applyBorder="1" applyAlignment="1">
      <alignment horizontal="center" vertical="center" wrapText="1"/>
    </xf>
    <xf numFmtId="164" fontId="11" fillId="0" borderId="57" xfId="0" applyNumberFormat="1" applyFont="1" applyFill="1" applyBorder="1" applyAlignment="1">
      <alignment horizontal="center" vertical="center"/>
    </xf>
    <xf numFmtId="164" fontId="11" fillId="0" borderId="58" xfId="0" applyNumberFormat="1" applyFont="1" applyFill="1" applyBorder="1" applyAlignment="1">
      <alignment horizontal="center" vertical="center"/>
    </xf>
    <xf numFmtId="164" fontId="11" fillId="0" borderId="21" xfId="0" applyNumberFormat="1" applyFont="1" applyFill="1" applyBorder="1" applyAlignment="1">
      <alignment horizontal="center" vertical="center" wrapText="1"/>
    </xf>
    <xf numFmtId="164" fontId="11" fillId="0" borderId="156" xfId="0" applyNumberFormat="1" applyFont="1" applyFill="1" applyBorder="1" applyAlignment="1">
      <alignment horizontal="center" vertical="center"/>
    </xf>
    <xf numFmtId="0" fontId="11" fillId="0" borderId="135" xfId="0" applyFont="1" applyFill="1" applyBorder="1" applyAlignment="1">
      <alignment horizontal="center" vertical="center" wrapText="1"/>
    </xf>
    <xf numFmtId="164" fontId="11" fillId="0" borderId="86" xfId="0" applyNumberFormat="1" applyFont="1" applyFill="1" applyBorder="1" applyAlignment="1">
      <alignment horizontal="center" vertical="center"/>
    </xf>
    <xf numFmtId="164" fontId="11" fillId="0" borderId="82" xfId="0" applyNumberFormat="1" applyFont="1" applyFill="1" applyBorder="1" applyAlignment="1">
      <alignment horizontal="center" vertical="center"/>
    </xf>
    <xf numFmtId="164" fontId="11" fillId="0" borderId="83" xfId="0" applyNumberFormat="1" applyFont="1" applyFill="1" applyBorder="1" applyAlignment="1">
      <alignment horizontal="center" vertical="center"/>
    </xf>
    <xf numFmtId="164" fontId="11" fillId="0" borderId="135" xfId="0" applyNumberFormat="1" applyFont="1" applyFill="1" applyBorder="1" applyAlignment="1">
      <alignment horizontal="center" vertical="center"/>
    </xf>
    <xf numFmtId="164" fontId="11" fillId="0" borderId="154" xfId="0" applyNumberFormat="1" applyFont="1" applyFill="1" applyBorder="1" applyAlignment="1">
      <alignment horizontal="center" vertical="center"/>
    </xf>
    <xf numFmtId="164" fontId="11" fillId="0" borderId="155" xfId="0" applyNumberFormat="1" applyFont="1" applyFill="1" applyBorder="1" applyAlignment="1">
      <alignment horizontal="center" vertical="center" wrapText="1"/>
    </xf>
    <xf numFmtId="0" fontId="12" fillId="21" borderId="31" xfId="0" applyFont="1" applyFill="1" applyBorder="1" applyAlignment="1">
      <alignment horizontal="center" vertical="top" wrapText="1"/>
    </xf>
    <xf numFmtId="164" fontId="12" fillId="21" borderId="34" xfId="0" applyNumberFormat="1" applyFont="1" applyFill="1" applyBorder="1" applyAlignment="1">
      <alignment horizontal="center" vertical="top"/>
    </xf>
    <xf numFmtId="164" fontId="12" fillId="21" borderId="35" xfId="0" applyNumberFormat="1" applyFont="1" applyFill="1" applyBorder="1" applyAlignment="1">
      <alignment horizontal="center" vertical="top"/>
    </xf>
    <xf numFmtId="164" fontId="12" fillId="21" borderId="36" xfId="0" applyNumberFormat="1" applyFont="1" applyFill="1" applyBorder="1" applyAlignment="1">
      <alignment horizontal="center" vertical="top"/>
    </xf>
    <xf numFmtId="164" fontId="12" fillId="21" borderId="31" xfId="0" applyNumberFormat="1" applyFont="1" applyFill="1" applyBorder="1" applyAlignment="1">
      <alignment horizontal="center" vertical="top"/>
    </xf>
    <xf numFmtId="164" fontId="11" fillId="0" borderId="110" xfId="0" applyNumberFormat="1" applyFont="1" applyFill="1" applyBorder="1" applyAlignment="1">
      <alignment horizontal="center" vertical="center"/>
    </xf>
    <xf numFmtId="164" fontId="11" fillId="0" borderId="137" xfId="0" applyNumberFormat="1" applyFont="1" applyFill="1" applyBorder="1" applyAlignment="1">
      <alignment horizontal="center" vertical="center"/>
    </xf>
    <xf numFmtId="164" fontId="11" fillId="0" borderId="138" xfId="0" applyNumberFormat="1" applyFont="1" applyFill="1" applyBorder="1" applyAlignment="1">
      <alignment horizontal="center" vertical="center"/>
    </xf>
    <xf numFmtId="164" fontId="11" fillId="0" borderId="136" xfId="0" applyNumberFormat="1" applyFont="1" applyFill="1" applyBorder="1" applyAlignment="1">
      <alignment horizontal="center" vertical="center"/>
    </xf>
    <xf numFmtId="164" fontId="12" fillId="21" borderId="37" xfId="0" applyNumberFormat="1" applyFont="1" applyFill="1" applyBorder="1" applyAlignment="1">
      <alignment horizontal="center" vertical="top"/>
    </xf>
    <xf numFmtId="0" fontId="11" fillId="0" borderId="31" xfId="0" applyFont="1" applyFill="1" applyBorder="1" applyAlignment="1">
      <alignment horizontal="center" vertical="center" wrapText="1"/>
    </xf>
    <xf numFmtId="164" fontId="11" fillId="0" borderId="68" xfId="0" applyNumberFormat="1" applyFont="1" applyFill="1" applyBorder="1" applyAlignment="1">
      <alignment horizontal="center" vertical="center" wrapText="1"/>
    </xf>
    <xf numFmtId="164" fontId="11" fillId="0" borderId="141" xfId="0" applyNumberFormat="1" applyFont="1" applyFill="1" applyBorder="1" applyAlignment="1">
      <alignment horizontal="center" vertical="center" wrapText="1"/>
    </xf>
    <xf numFmtId="164" fontId="11" fillId="0" borderId="31" xfId="0" applyNumberFormat="1" applyFont="1" applyFill="1" applyBorder="1" applyAlignment="1">
      <alignment horizontal="center" vertical="center" wrapText="1"/>
    </xf>
    <xf numFmtId="164" fontId="11" fillId="0" borderId="45" xfId="0" applyNumberFormat="1" applyFont="1" applyFill="1" applyBorder="1" applyAlignment="1">
      <alignment horizontal="center" vertical="center" wrapText="1"/>
    </xf>
    <xf numFmtId="164" fontId="11" fillId="6" borderId="74" xfId="0" applyNumberFormat="1" applyFont="1" applyFill="1" applyBorder="1" applyAlignment="1">
      <alignment horizontal="center" vertical="center"/>
    </xf>
    <xf numFmtId="164" fontId="11" fillId="0" borderId="39" xfId="0" applyNumberFormat="1" applyFont="1" applyFill="1" applyBorder="1" applyAlignment="1">
      <alignment horizontal="center" vertical="center" wrapText="1"/>
    </xf>
    <xf numFmtId="164" fontId="11" fillId="0" borderId="71" xfId="0" applyNumberFormat="1" applyFont="1" applyFill="1" applyBorder="1" applyAlignment="1">
      <alignment horizontal="center" vertical="center" wrapText="1"/>
    </xf>
    <xf numFmtId="164" fontId="11" fillId="0" borderId="156" xfId="0" applyNumberFormat="1" applyFont="1" applyFill="1" applyBorder="1" applyAlignment="1">
      <alignment horizontal="center" vertical="center" wrapText="1"/>
    </xf>
    <xf numFmtId="164" fontId="12" fillId="14" borderId="92" xfId="0" applyNumberFormat="1" applyFont="1" applyFill="1" applyBorder="1" applyAlignment="1">
      <alignment horizontal="center" vertical="top" wrapText="1"/>
    </xf>
    <xf numFmtId="164" fontId="12" fillId="14" borderId="35" xfId="0" applyNumberFormat="1" applyFont="1" applyFill="1" applyBorder="1" applyAlignment="1">
      <alignment horizontal="center" vertical="top" wrapText="1"/>
    </xf>
    <xf numFmtId="164" fontId="12" fillId="14" borderId="44" xfId="0" applyNumberFormat="1" applyFont="1" applyFill="1" applyBorder="1" applyAlignment="1">
      <alignment horizontal="center" vertical="top" wrapText="1"/>
    </xf>
    <xf numFmtId="164" fontId="12" fillId="21" borderId="41" xfId="0" applyNumberFormat="1" applyFont="1" applyFill="1" applyBorder="1" applyAlignment="1">
      <alignment horizontal="center" vertical="top"/>
    </xf>
    <xf numFmtId="164" fontId="12" fillId="21" borderId="42" xfId="0" applyNumberFormat="1" applyFont="1" applyFill="1" applyBorder="1" applyAlignment="1">
      <alignment horizontal="center" vertical="top"/>
    </xf>
    <xf numFmtId="164" fontId="12" fillId="21" borderId="43" xfId="0" applyNumberFormat="1" applyFont="1" applyFill="1" applyBorder="1" applyAlignment="1">
      <alignment horizontal="center" vertical="top"/>
    </xf>
    <xf numFmtId="164" fontId="12" fillId="21" borderId="45" xfId="0" applyNumberFormat="1" applyFont="1" applyFill="1" applyBorder="1" applyAlignment="1">
      <alignment horizontal="center" vertical="top"/>
    </xf>
    <xf numFmtId="164" fontId="11" fillId="10" borderId="39" xfId="0" applyNumberFormat="1" applyFont="1" applyFill="1" applyBorder="1" applyAlignment="1">
      <alignment horizontal="center" vertical="center" wrapText="1"/>
    </xf>
    <xf numFmtId="164" fontId="11" fillId="0" borderId="154" xfId="0" applyNumberFormat="1" applyFont="1" applyFill="1" applyBorder="1" applyAlignment="1">
      <alignment horizontal="center" vertical="center" wrapText="1"/>
    </xf>
    <xf numFmtId="164" fontId="11" fillId="0" borderId="23" xfId="0" applyNumberFormat="1" applyFont="1" applyFill="1" applyBorder="1" applyAlignment="1">
      <alignment horizontal="center" vertical="center" wrapText="1"/>
    </xf>
    <xf numFmtId="164" fontId="12" fillId="21" borderId="92" xfId="0" applyNumberFormat="1" applyFont="1" applyFill="1" applyBorder="1" applyAlignment="1">
      <alignment horizontal="center" vertical="top"/>
    </xf>
    <xf numFmtId="164" fontId="12" fillId="21" borderId="44" xfId="0" applyNumberFormat="1" applyFont="1" applyFill="1" applyBorder="1" applyAlignment="1">
      <alignment horizontal="center" vertical="top"/>
    </xf>
    <xf numFmtId="164" fontId="11" fillId="0" borderId="74" xfId="0" applyNumberFormat="1" applyFont="1" applyFill="1" applyBorder="1" applyAlignment="1">
      <alignment horizontal="center" vertical="center" wrapText="1"/>
    </xf>
    <xf numFmtId="0" fontId="11" fillId="0" borderId="63" xfId="0" applyFont="1" applyFill="1" applyBorder="1" applyAlignment="1">
      <alignment horizontal="center" vertical="center" wrapText="1"/>
    </xf>
    <xf numFmtId="164" fontId="11" fillId="11" borderId="67" xfId="0" applyNumberFormat="1" applyFont="1" applyFill="1" applyBorder="1" applyAlignment="1">
      <alignment horizontal="center" vertical="center"/>
    </xf>
    <xf numFmtId="164" fontId="11" fillId="10" borderId="80" xfId="0" applyNumberFormat="1" applyFont="1" applyFill="1" applyBorder="1" applyAlignment="1">
      <alignment horizontal="center" vertical="center" wrapText="1"/>
    </xf>
    <xf numFmtId="164" fontId="11" fillId="10" borderId="72" xfId="0" applyNumberFormat="1" applyFont="1" applyFill="1" applyBorder="1" applyAlignment="1">
      <alignment horizontal="center" vertical="center" wrapText="1"/>
    </xf>
    <xf numFmtId="164" fontId="11" fillId="10" borderId="67" xfId="0" applyNumberFormat="1" applyFont="1" applyFill="1" applyBorder="1" applyAlignment="1">
      <alignment horizontal="center" vertical="center"/>
    </xf>
    <xf numFmtId="164" fontId="11" fillId="10" borderId="90" xfId="0" applyNumberFormat="1" applyFont="1" applyFill="1" applyBorder="1" applyAlignment="1">
      <alignment horizontal="center" vertical="center"/>
    </xf>
    <xf numFmtId="164" fontId="11" fillId="10" borderId="72" xfId="0" applyNumberFormat="1" applyFont="1" applyFill="1" applyBorder="1" applyAlignment="1">
      <alignment horizontal="center" vertical="center"/>
    </xf>
    <xf numFmtId="164" fontId="11" fillId="10" borderId="87" xfId="0" applyNumberFormat="1" applyFont="1" applyFill="1" applyBorder="1" applyAlignment="1">
      <alignment horizontal="center" vertical="center"/>
    </xf>
    <xf numFmtId="164" fontId="11" fillId="10" borderId="57" xfId="0" applyNumberFormat="1" applyFont="1" applyFill="1" applyBorder="1" applyAlignment="1">
      <alignment horizontal="center" vertical="center"/>
    </xf>
    <xf numFmtId="164" fontId="11" fillId="11" borderId="107" xfId="0" applyNumberFormat="1" applyFont="1" applyFill="1" applyBorder="1" applyAlignment="1">
      <alignment horizontal="center" vertical="center"/>
    </xf>
    <xf numFmtId="164" fontId="11" fillId="11" borderId="39" xfId="0" applyNumberFormat="1" applyFont="1" applyFill="1" applyBorder="1" applyAlignment="1">
      <alignment horizontal="center" vertical="center"/>
    </xf>
    <xf numFmtId="164" fontId="11" fillId="11" borderId="128" xfId="0" applyNumberFormat="1" applyFont="1" applyFill="1" applyBorder="1" applyAlignment="1">
      <alignment horizontal="center" vertical="center"/>
    </xf>
    <xf numFmtId="164" fontId="11" fillId="11" borderId="156" xfId="0" applyNumberFormat="1" applyFont="1" applyFill="1" applyBorder="1" applyAlignment="1">
      <alignment horizontal="center" vertical="center"/>
    </xf>
    <xf numFmtId="164" fontId="11" fillId="11" borderId="74" xfId="0" applyNumberFormat="1" applyFont="1" applyFill="1" applyBorder="1" applyAlignment="1">
      <alignment horizontal="center" vertical="center"/>
    </xf>
    <xf numFmtId="164" fontId="12" fillId="15" borderId="92" xfId="0" applyNumberFormat="1" applyFont="1" applyFill="1" applyBorder="1" applyAlignment="1">
      <alignment horizontal="center" vertical="top"/>
    </xf>
    <xf numFmtId="164" fontId="12" fillId="15" borderId="37" xfId="0" applyNumberFormat="1" applyFont="1" applyFill="1" applyBorder="1" applyAlignment="1">
      <alignment horizontal="center" vertical="top"/>
    </xf>
    <xf numFmtId="164" fontId="12" fillId="15" borderId="41" xfId="0" applyNumberFormat="1" applyFont="1" applyFill="1" applyBorder="1" applyAlignment="1">
      <alignment horizontal="center" vertical="top"/>
    </xf>
    <xf numFmtId="164" fontId="12" fillId="15" borderId="42" xfId="0" applyNumberFormat="1" applyFont="1" applyFill="1" applyBorder="1" applyAlignment="1">
      <alignment horizontal="center" vertical="top"/>
    </xf>
    <xf numFmtId="164" fontId="12" fillId="15" borderId="43" xfId="0" applyNumberFormat="1" applyFont="1" applyFill="1" applyBorder="1" applyAlignment="1">
      <alignment horizontal="center" vertical="top"/>
    </xf>
    <xf numFmtId="164" fontId="12" fillId="15" borderId="45" xfId="0" applyNumberFormat="1" applyFont="1" applyFill="1" applyBorder="1" applyAlignment="1">
      <alignment horizontal="center" vertical="top"/>
    </xf>
    <xf numFmtId="164" fontId="12" fillId="15" borderId="47" xfId="0" applyNumberFormat="1" applyFont="1" applyFill="1" applyBorder="1" applyAlignment="1">
      <alignment horizontal="center" vertical="top"/>
    </xf>
    <xf numFmtId="164" fontId="12" fillId="15" borderId="51" xfId="0" applyNumberFormat="1" applyFont="1" applyFill="1" applyBorder="1" applyAlignment="1">
      <alignment horizontal="center" vertical="top"/>
    </xf>
    <xf numFmtId="164" fontId="12" fillId="15" borderId="48" xfId="0" applyNumberFormat="1" applyFont="1" applyFill="1" applyBorder="1" applyAlignment="1">
      <alignment horizontal="center" vertical="top"/>
    </xf>
    <xf numFmtId="164" fontId="11" fillId="6" borderId="86" xfId="0" applyNumberFormat="1" applyFont="1" applyFill="1" applyBorder="1" applyAlignment="1">
      <alignment horizontal="center" vertical="center"/>
    </xf>
    <xf numFmtId="164" fontId="11" fillId="6" borderId="82" xfId="0" applyNumberFormat="1" applyFont="1" applyFill="1" applyBorder="1" applyAlignment="1">
      <alignment horizontal="center" vertical="center"/>
    </xf>
    <xf numFmtId="164" fontId="11" fillId="6" borderId="83" xfId="0" applyNumberFormat="1" applyFont="1" applyFill="1" applyBorder="1" applyAlignment="1">
      <alignment horizontal="center" vertical="center"/>
    </xf>
    <xf numFmtId="164" fontId="11" fillId="6" borderId="87" xfId="0" applyNumberFormat="1" applyFont="1" applyFill="1" applyBorder="1" applyAlignment="1">
      <alignment horizontal="center" vertical="center"/>
    </xf>
    <xf numFmtId="164" fontId="11" fillId="6" borderId="76" xfId="0" applyNumberFormat="1" applyFont="1" applyFill="1" applyBorder="1" applyAlignment="1">
      <alignment horizontal="center" vertical="center"/>
    </xf>
    <xf numFmtId="164" fontId="11" fillId="6" borderId="77" xfId="0" applyNumberFormat="1" applyFont="1" applyFill="1" applyBorder="1" applyAlignment="1">
      <alignment horizontal="center" vertical="center"/>
    </xf>
    <xf numFmtId="164" fontId="11" fillId="6" borderId="78" xfId="0" applyNumberFormat="1" applyFont="1" applyFill="1" applyBorder="1" applyAlignment="1">
      <alignment horizontal="center" vertical="center"/>
    </xf>
    <xf numFmtId="164" fontId="11" fillId="6" borderId="70" xfId="0" applyNumberFormat="1" applyFont="1" applyFill="1" applyBorder="1" applyAlignment="1">
      <alignment horizontal="center" vertical="center"/>
    </xf>
    <xf numFmtId="164" fontId="12" fillId="15" borderId="44" xfId="0" applyNumberFormat="1" applyFont="1" applyFill="1" applyBorder="1" applyAlignment="1">
      <alignment horizontal="center" vertical="top"/>
    </xf>
    <xf numFmtId="164" fontId="11" fillId="6" borderId="67" xfId="0" applyNumberFormat="1" applyFont="1" applyFill="1" applyBorder="1" applyAlignment="1">
      <alignment horizontal="center" vertical="center"/>
    </xf>
    <xf numFmtId="164" fontId="11" fillId="6" borderId="80" xfId="0" applyNumberFormat="1" applyFont="1" applyFill="1" applyBorder="1" applyAlignment="1">
      <alignment horizontal="center" vertical="center"/>
    </xf>
    <xf numFmtId="164" fontId="11" fillId="6" borderId="72" xfId="0" applyNumberFormat="1" applyFont="1" applyFill="1" applyBorder="1" applyAlignment="1">
      <alignment horizontal="center" vertical="center"/>
    </xf>
    <xf numFmtId="164" fontId="11" fillId="6" borderId="46" xfId="0" applyNumberFormat="1" applyFont="1" applyFill="1" applyBorder="1" applyAlignment="1">
      <alignment horizontal="center" vertical="center"/>
    </xf>
    <xf numFmtId="164" fontId="11" fillId="6" borderId="75" xfId="0" applyNumberFormat="1" applyFont="1" applyFill="1" applyBorder="1" applyAlignment="1">
      <alignment horizontal="center" vertical="center"/>
    </xf>
    <xf numFmtId="164" fontId="12" fillId="15" borderId="91" xfId="0" applyNumberFormat="1" applyFont="1" applyFill="1" applyBorder="1" applyAlignment="1">
      <alignment horizontal="center" vertical="top"/>
    </xf>
    <xf numFmtId="164" fontId="11" fillId="6" borderId="57" xfId="0" applyNumberFormat="1" applyFont="1" applyFill="1" applyBorder="1" applyAlignment="1">
      <alignment horizontal="center" vertical="center"/>
    </xf>
    <xf numFmtId="164" fontId="11" fillId="6" borderId="161" xfId="0" applyNumberFormat="1" applyFont="1" applyFill="1" applyBorder="1" applyAlignment="1">
      <alignment horizontal="center" vertical="center"/>
    </xf>
    <xf numFmtId="164" fontId="11" fillId="6" borderId="58" xfId="0" applyNumberFormat="1" applyFont="1" applyFill="1" applyBorder="1" applyAlignment="1">
      <alignment horizontal="center" vertical="center"/>
    </xf>
    <xf numFmtId="164" fontId="12" fillId="15" borderId="140" xfId="0" applyNumberFormat="1" applyFont="1" applyFill="1" applyBorder="1" applyAlignment="1">
      <alignment horizontal="center" vertical="top"/>
    </xf>
    <xf numFmtId="164" fontId="12" fillId="15" borderId="162" xfId="0" applyNumberFormat="1" applyFont="1" applyFill="1" applyBorder="1" applyAlignment="1">
      <alignment horizontal="center" vertical="top"/>
    </xf>
    <xf numFmtId="164" fontId="12" fillId="15" borderId="166" xfId="0" applyNumberFormat="1" applyFont="1" applyFill="1" applyBorder="1" applyAlignment="1">
      <alignment horizontal="center" vertical="top"/>
    </xf>
    <xf numFmtId="164" fontId="12" fillId="15" borderId="68" xfId="0" applyNumberFormat="1" applyFont="1" applyFill="1" applyBorder="1" applyAlignment="1">
      <alignment horizontal="center" vertical="top"/>
    </xf>
    <xf numFmtId="164" fontId="12" fillId="15" borderId="141" xfId="0" applyNumberFormat="1" applyFont="1" applyFill="1" applyBorder="1" applyAlignment="1">
      <alignment horizontal="center" vertical="top"/>
    </xf>
    <xf numFmtId="0" fontId="12" fillId="15" borderId="31" xfId="0" applyFont="1" applyFill="1" applyBorder="1" applyAlignment="1">
      <alignment horizontal="center" vertical="top" wrapText="1"/>
    </xf>
    <xf numFmtId="164" fontId="11" fillId="6" borderId="95" xfId="0" applyNumberFormat="1" applyFont="1" applyFill="1" applyBorder="1" applyAlignment="1">
      <alignment horizontal="center" vertical="center"/>
    </xf>
    <xf numFmtId="164" fontId="11" fillId="6" borderId="88" xfId="0" applyNumberFormat="1" applyFont="1" applyFill="1" applyBorder="1" applyAlignment="1">
      <alignment horizontal="center" vertical="center"/>
    </xf>
    <xf numFmtId="164" fontId="11" fillId="6" borderId="59" xfId="0" applyNumberFormat="1" applyFont="1" applyFill="1" applyBorder="1" applyAlignment="1">
      <alignment horizontal="center" vertical="center"/>
    </xf>
    <xf numFmtId="164" fontId="12" fillId="2" borderId="140" xfId="8" applyNumberFormat="1" applyFont="1" applyFill="1" applyBorder="1" applyAlignment="1" applyProtection="1">
      <alignment horizontal="center" vertical="center"/>
    </xf>
    <xf numFmtId="164" fontId="12" fillId="2" borderId="68" xfId="8" applyNumberFormat="1" applyFont="1" applyFill="1" applyBorder="1" applyAlignment="1" applyProtection="1">
      <alignment horizontal="center" vertical="center"/>
    </xf>
    <xf numFmtId="164" fontId="12" fillId="2" borderId="141" xfId="8" applyNumberFormat="1" applyFont="1" applyFill="1" applyBorder="1" applyAlignment="1" applyProtection="1">
      <alignment horizontal="center" vertical="center"/>
    </xf>
    <xf numFmtId="164" fontId="12" fillId="2" borderId="45" xfId="8" applyNumberFormat="1" applyFont="1" applyFill="1" applyBorder="1" applyAlignment="1" applyProtection="1">
      <alignment horizontal="center" vertical="center"/>
    </xf>
    <xf numFmtId="164" fontId="12" fillId="7" borderId="34" xfId="0" applyNumberFormat="1" applyFont="1" applyFill="1" applyBorder="1" applyAlignment="1">
      <alignment horizontal="center" vertical="center"/>
    </xf>
    <xf numFmtId="164" fontId="12" fillId="7" borderId="35" xfId="0" applyNumberFormat="1" applyFont="1" applyFill="1" applyBorder="1" applyAlignment="1">
      <alignment horizontal="center" vertical="center"/>
    </xf>
    <xf numFmtId="164" fontId="12" fillId="7" borderId="36" xfId="0" applyNumberFormat="1" applyFont="1" applyFill="1" applyBorder="1" applyAlignment="1">
      <alignment horizontal="center" vertical="center"/>
    </xf>
    <xf numFmtId="164" fontId="12" fillId="7" borderId="31" xfId="0" applyNumberFormat="1" applyFont="1" applyFill="1" applyBorder="1" applyAlignment="1">
      <alignment horizontal="center" vertical="center"/>
    </xf>
    <xf numFmtId="164" fontId="11" fillId="0" borderId="141" xfId="0" applyNumberFormat="1" applyFont="1" applyFill="1" applyBorder="1" applyAlignment="1">
      <alignment horizontal="center" vertical="center"/>
    </xf>
    <xf numFmtId="164" fontId="11" fillId="0" borderId="162" xfId="0" applyNumberFormat="1" applyFont="1" applyFill="1" applyBorder="1" applyAlignment="1">
      <alignment horizontal="center" vertical="center" wrapText="1"/>
    </xf>
    <xf numFmtId="164" fontId="11" fillId="0" borderId="140" xfId="0" applyNumberFormat="1" applyFont="1" applyFill="1" applyBorder="1" applyAlignment="1">
      <alignment horizontal="center" vertical="center" wrapText="1"/>
    </xf>
    <xf numFmtId="0" fontId="12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11" fillId="0" borderId="34" xfId="0" applyFont="1" applyBorder="1" applyAlignment="1">
      <alignment horizontal="center" vertical="top" wrapText="1"/>
    </xf>
    <xf numFmtId="0" fontId="11" fillId="0" borderId="40" xfId="0" applyFont="1" applyBorder="1" applyAlignment="1">
      <alignment horizontal="center" vertical="top" wrapText="1"/>
    </xf>
    <xf numFmtId="0" fontId="11" fillId="0" borderId="35" xfId="0" applyFont="1" applyBorder="1" applyAlignment="1">
      <alignment vertical="top" wrapText="1"/>
    </xf>
    <xf numFmtId="0" fontId="11" fillId="0" borderId="0" xfId="0" applyFont="1" applyAlignment="1"/>
    <xf numFmtId="0" fontId="12" fillId="0" borderId="0" xfId="0" applyFont="1" applyAlignment="1" applyProtection="1">
      <alignment horizontal="center"/>
      <protection locked="0"/>
    </xf>
    <xf numFmtId="0" fontId="11" fillId="0" borderId="37" xfId="0" applyFont="1" applyBorder="1" applyAlignment="1">
      <alignment horizontal="center" vertical="center" wrapText="1" indent="1"/>
    </xf>
    <xf numFmtId="164" fontId="11" fillId="0" borderId="34" xfId="0" applyNumberFormat="1" applyFont="1" applyBorder="1" applyAlignment="1">
      <alignment horizontal="center" vertical="top"/>
    </xf>
    <xf numFmtId="164" fontId="11" fillId="0" borderId="35" xfId="0" applyNumberFormat="1" applyFont="1" applyBorder="1" applyAlignment="1">
      <alignment horizontal="center" vertical="top"/>
    </xf>
    <xf numFmtId="164" fontId="11" fillId="0" borderId="36" xfId="0" applyNumberFormat="1" applyFont="1" applyBorder="1" applyAlignment="1">
      <alignment horizontal="center" vertical="top"/>
    </xf>
    <xf numFmtId="164" fontId="11" fillId="6" borderId="0" xfId="0" applyNumberFormat="1" applyFont="1" applyFill="1"/>
    <xf numFmtId="0" fontId="12" fillId="0" borderId="0" xfId="0" applyFont="1"/>
    <xf numFmtId="164" fontId="12" fillId="15" borderId="170" xfId="0" applyNumberFormat="1" applyFont="1" applyFill="1" applyBorder="1" applyAlignment="1">
      <alignment horizontal="center" vertical="top"/>
    </xf>
    <xf numFmtId="0" fontId="11" fillId="11" borderId="163" xfId="0" applyFont="1" applyFill="1" applyBorder="1" applyAlignment="1">
      <alignment horizontal="center" vertical="center"/>
    </xf>
    <xf numFmtId="164" fontId="12" fillId="21" borderId="101" xfId="0" applyNumberFormat="1" applyFont="1" applyFill="1" applyBorder="1" applyAlignment="1">
      <alignment horizontal="center" vertical="top" wrapText="1"/>
    </xf>
    <xf numFmtId="164" fontId="12" fillId="21" borderId="103" xfId="0" applyNumberFormat="1" applyFont="1" applyFill="1" applyBorder="1" applyAlignment="1">
      <alignment horizontal="center" vertical="top" wrapText="1"/>
    </xf>
    <xf numFmtId="164" fontId="11" fillId="0" borderId="104" xfId="0" applyNumberFormat="1" applyFont="1" applyBorder="1" applyAlignment="1">
      <alignment horizontal="center" vertical="top" wrapText="1"/>
    </xf>
    <xf numFmtId="164" fontId="11" fillId="0" borderId="105" xfId="0" applyNumberFormat="1" applyFont="1" applyBorder="1" applyAlignment="1">
      <alignment horizontal="center" vertical="top" wrapText="1"/>
    </xf>
    <xf numFmtId="164" fontId="12" fillId="0" borderId="74" xfId="0" applyNumberFormat="1" applyFont="1" applyBorder="1" applyAlignment="1">
      <alignment horizontal="center" vertical="top" wrapText="1"/>
    </xf>
    <xf numFmtId="164" fontId="12" fillId="0" borderId="71" xfId="0" applyNumberFormat="1" applyFont="1" applyBorder="1" applyAlignment="1">
      <alignment horizontal="center" vertical="top" wrapText="1"/>
    </xf>
    <xf numFmtId="164" fontId="12" fillId="0" borderId="109" xfId="0" applyNumberFormat="1" applyFont="1" applyBorder="1" applyAlignment="1">
      <alignment horizontal="center" vertical="top" wrapText="1"/>
    </xf>
    <xf numFmtId="164" fontId="11" fillId="0" borderId="108" xfId="0" applyNumberFormat="1" applyFont="1" applyBorder="1" applyAlignment="1">
      <alignment horizontal="center" vertical="top" wrapText="1"/>
    </xf>
    <xf numFmtId="164" fontId="11" fillId="8" borderId="32" xfId="0" applyNumberFormat="1" applyFont="1" applyFill="1" applyBorder="1" applyAlignment="1">
      <alignment horizontal="center" vertical="top" wrapText="1"/>
    </xf>
    <xf numFmtId="164" fontId="11" fillId="0" borderId="109" xfId="0" applyNumberFormat="1" applyFont="1" applyBorder="1" applyAlignment="1">
      <alignment horizontal="center" vertical="top" wrapText="1"/>
    </xf>
    <xf numFmtId="164" fontId="11" fillId="0" borderId="106" xfId="0" applyNumberFormat="1" applyFont="1" applyBorder="1" applyAlignment="1">
      <alignment horizontal="center" vertical="top" wrapText="1"/>
    </xf>
    <xf numFmtId="164" fontId="11" fillId="0" borderId="106" xfId="0" applyNumberFormat="1" applyFont="1" applyBorder="1" applyAlignment="1">
      <alignment horizontal="center" vertical="top"/>
    </xf>
    <xf numFmtId="164" fontId="11" fillId="0" borderId="105" xfId="0" applyNumberFormat="1" applyFont="1" applyBorder="1" applyAlignment="1">
      <alignment horizontal="center" vertical="top"/>
    </xf>
    <xf numFmtId="164" fontId="12" fillId="8" borderId="32" xfId="0" applyNumberFormat="1" applyFont="1" applyFill="1" applyBorder="1" applyAlignment="1">
      <alignment horizontal="center" vertical="top" wrapText="1"/>
    </xf>
    <xf numFmtId="164" fontId="12" fillId="0" borderId="105" xfId="0" applyNumberFormat="1" applyFont="1" applyBorder="1" applyAlignment="1">
      <alignment horizontal="center" vertical="top" wrapText="1"/>
    </xf>
    <xf numFmtId="164" fontId="11" fillId="0" borderId="106" xfId="0" applyNumberFormat="1" applyFont="1" applyBorder="1" applyAlignment="1">
      <alignment horizontal="center" wrapText="1"/>
    </xf>
    <xf numFmtId="164" fontId="11" fillId="0" borderId="105" xfId="0" applyNumberFormat="1" applyFont="1" applyBorder="1" applyAlignment="1">
      <alignment horizontal="center" wrapText="1"/>
    </xf>
    <xf numFmtId="164" fontId="11" fillId="0" borderId="111" xfId="0" applyNumberFormat="1" applyFont="1" applyBorder="1" applyAlignment="1">
      <alignment horizontal="center" vertical="top" wrapText="1"/>
    </xf>
    <xf numFmtId="164" fontId="11" fillId="8" borderId="113" xfId="0" applyNumberFormat="1" applyFont="1" applyFill="1" applyBorder="1" applyAlignment="1">
      <alignment horizontal="center" vertical="top" wrapText="1"/>
    </xf>
    <xf numFmtId="164" fontId="11" fillId="0" borderId="114" xfId="0" applyNumberFormat="1" applyFont="1" applyBorder="1" applyAlignment="1">
      <alignment horizontal="center" vertical="top" wrapText="1"/>
    </xf>
    <xf numFmtId="0" fontId="11" fillId="0" borderId="0" xfId="0" applyFont="1" applyBorder="1" applyProtection="1">
      <protection locked="0"/>
    </xf>
    <xf numFmtId="0" fontId="11" fillId="0" borderId="0" xfId="0" applyFont="1" applyAlignment="1" applyProtection="1">
      <alignment horizontal="justify"/>
      <protection locked="0"/>
    </xf>
    <xf numFmtId="164" fontId="12" fillId="2" borderId="144" xfId="8" applyNumberFormat="1" applyFont="1" applyFill="1" applyBorder="1" applyAlignment="1" applyProtection="1">
      <alignment horizontal="center" vertical="center"/>
    </xf>
    <xf numFmtId="164" fontId="12" fillId="7" borderId="92" xfId="0" applyNumberFormat="1" applyFont="1" applyFill="1" applyBorder="1" applyAlignment="1">
      <alignment horizontal="center" vertical="center"/>
    </xf>
    <xf numFmtId="164" fontId="12" fillId="14" borderId="162" xfId="0" applyNumberFormat="1" applyFont="1" applyFill="1" applyBorder="1" applyAlignment="1">
      <alignment horizontal="center" vertical="top"/>
    </xf>
    <xf numFmtId="164" fontId="12" fillId="14" borderId="166" xfId="0" applyNumberFormat="1" applyFont="1" applyFill="1" applyBorder="1" applyAlignment="1">
      <alignment horizontal="center" vertical="top"/>
    </xf>
    <xf numFmtId="0" fontId="11" fillId="0" borderId="136" xfId="0" applyFont="1" applyFill="1" applyBorder="1" applyAlignment="1">
      <alignment horizontal="center" vertical="center" wrapText="1"/>
    </xf>
    <xf numFmtId="164" fontId="11" fillId="0" borderId="107" xfId="0" applyNumberFormat="1" applyFont="1" applyFill="1" applyBorder="1" applyAlignment="1">
      <alignment horizontal="center" vertical="center"/>
    </xf>
    <xf numFmtId="164" fontId="11" fillId="0" borderId="128" xfId="0" applyNumberFormat="1" applyFont="1" applyFill="1" applyBorder="1" applyAlignment="1">
      <alignment horizontal="center" vertical="center"/>
    </xf>
    <xf numFmtId="164" fontId="11" fillId="10" borderId="157" xfId="0" applyNumberFormat="1" applyFont="1" applyFill="1" applyBorder="1" applyAlignment="1">
      <alignment horizontal="center" vertical="center"/>
    </xf>
    <xf numFmtId="164" fontId="12" fillId="12" borderId="34" xfId="0" applyNumberFormat="1" applyFont="1" applyFill="1" applyBorder="1" applyAlignment="1">
      <alignment horizontal="center" vertical="center"/>
    </xf>
    <xf numFmtId="164" fontId="12" fillId="12" borderId="35" xfId="0" applyNumberFormat="1" applyFont="1" applyFill="1" applyBorder="1" applyAlignment="1">
      <alignment horizontal="center" vertical="center"/>
    </xf>
    <xf numFmtId="164" fontId="12" fillId="12" borderId="36" xfId="0" applyNumberFormat="1" applyFont="1" applyFill="1" applyBorder="1" applyAlignment="1">
      <alignment horizontal="center" vertical="center"/>
    </xf>
    <xf numFmtId="164" fontId="12" fillId="12" borderId="31" xfId="0" applyNumberFormat="1" applyFont="1" applyFill="1" applyBorder="1" applyAlignment="1">
      <alignment horizontal="center" vertical="center"/>
    </xf>
    <xf numFmtId="164" fontId="11" fillId="11" borderId="95" xfId="0" applyNumberFormat="1" applyFont="1" applyFill="1" applyBorder="1" applyAlignment="1">
      <alignment horizontal="center" vertical="center"/>
    </xf>
    <xf numFmtId="164" fontId="11" fillId="10" borderId="14" xfId="0" applyNumberFormat="1" applyFont="1" applyFill="1" applyBorder="1" applyAlignment="1">
      <alignment horizontal="center" vertical="center" wrapText="1"/>
    </xf>
    <xf numFmtId="164" fontId="11" fillId="10" borderId="13" xfId="0" applyNumberFormat="1" applyFont="1" applyFill="1" applyBorder="1" applyAlignment="1">
      <alignment horizontal="center" vertical="center" wrapText="1"/>
    </xf>
    <xf numFmtId="164" fontId="11" fillId="10" borderId="88" xfId="0" applyNumberFormat="1" applyFont="1" applyFill="1" applyBorder="1" applyAlignment="1">
      <alignment horizontal="center" vertical="center" wrapText="1"/>
    </xf>
    <xf numFmtId="164" fontId="11" fillId="10" borderId="95" xfId="0" applyNumberFormat="1" applyFont="1" applyFill="1" applyBorder="1" applyAlignment="1">
      <alignment horizontal="center" vertical="center"/>
    </xf>
    <xf numFmtId="164" fontId="11" fillId="10" borderId="14" xfId="0" applyNumberFormat="1" applyFont="1" applyFill="1" applyBorder="1" applyAlignment="1">
      <alignment horizontal="center" vertical="center"/>
    </xf>
    <xf numFmtId="164" fontId="11" fillId="10" borderId="88" xfId="0" applyNumberFormat="1" applyFont="1" applyFill="1" applyBorder="1" applyAlignment="1">
      <alignment horizontal="center" vertical="center"/>
    </xf>
    <xf numFmtId="164" fontId="11" fillId="10" borderId="73" xfId="0" applyNumberFormat="1" applyFont="1" applyFill="1" applyBorder="1" applyAlignment="1">
      <alignment horizontal="center" vertical="center"/>
    </xf>
    <xf numFmtId="164" fontId="11" fillId="10" borderId="59" xfId="0" applyNumberFormat="1" applyFont="1" applyFill="1" applyBorder="1" applyAlignment="1">
      <alignment horizontal="center" vertical="center"/>
    </xf>
    <xf numFmtId="164" fontId="11" fillId="0" borderId="115" xfId="0" applyNumberFormat="1" applyFont="1" applyFill="1" applyBorder="1" applyAlignment="1">
      <alignment horizontal="center" vertical="center"/>
    </xf>
    <xf numFmtId="164" fontId="12" fillId="12" borderId="34" xfId="9" applyNumberFormat="1" applyFont="1" applyFill="1" applyBorder="1" applyAlignment="1" applyProtection="1">
      <alignment horizontal="center" vertical="center"/>
    </xf>
    <xf numFmtId="164" fontId="12" fillId="12" borderId="35" xfId="9" applyNumberFormat="1" applyFont="1" applyFill="1" applyBorder="1" applyAlignment="1" applyProtection="1">
      <alignment horizontal="center" vertical="center"/>
    </xf>
    <xf numFmtId="164" fontId="12" fillId="12" borderId="36" xfId="9" applyNumberFormat="1" applyFont="1" applyFill="1" applyBorder="1" applyAlignment="1" applyProtection="1">
      <alignment horizontal="center" vertical="center"/>
    </xf>
    <xf numFmtId="164" fontId="12" fillId="12" borderId="31" xfId="9" applyNumberFormat="1" applyFont="1" applyFill="1" applyBorder="1" applyAlignment="1" applyProtection="1">
      <alignment horizontal="center" vertical="center"/>
    </xf>
    <xf numFmtId="164" fontId="12" fillId="2" borderId="96" xfId="0" applyNumberFormat="1" applyFont="1" applyFill="1" applyBorder="1" applyAlignment="1">
      <alignment horizontal="center" vertical="top"/>
    </xf>
    <xf numFmtId="164" fontId="12" fillId="2" borderId="99" xfId="0" applyNumberFormat="1" applyFont="1" applyFill="1" applyBorder="1" applyAlignment="1">
      <alignment horizontal="center" vertical="top"/>
    </xf>
    <xf numFmtId="164" fontId="12" fillId="3" borderId="34" xfId="0" applyNumberFormat="1" applyFont="1" applyFill="1" applyBorder="1" applyAlignment="1">
      <alignment horizontal="center" vertical="top"/>
    </xf>
    <xf numFmtId="164" fontId="12" fillId="3" borderId="35" xfId="0" applyNumberFormat="1" applyFont="1" applyFill="1" applyBorder="1" applyAlignment="1">
      <alignment horizontal="center" vertical="top"/>
    </xf>
    <xf numFmtId="164" fontId="12" fillId="3" borderId="36" xfId="0" applyNumberFormat="1" applyFont="1" applyFill="1" applyBorder="1" applyAlignment="1">
      <alignment horizontal="center" vertical="top"/>
    </xf>
    <xf numFmtId="164" fontId="12" fillId="3" borderId="31" xfId="0" applyNumberFormat="1" applyFont="1" applyFill="1" applyBorder="1" applyAlignment="1">
      <alignment horizontal="center" vertical="top"/>
    </xf>
    <xf numFmtId="164" fontId="12" fillId="21" borderId="142" xfId="0" applyNumberFormat="1" applyFont="1" applyFill="1" applyBorder="1" applyAlignment="1">
      <alignment horizontal="center"/>
    </xf>
    <xf numFmtId="164" fontId="11" fillId="6" borderId="11" xfId="0" applyNumberFormat="1" applyFont="1" applyFill="1" applyBorder="1" applyAlignment="1">
      <alignment horizontal="center" vertical="center"/>
    </xf>
    <xf numFmtId="0" fontId="11" fillId="9" borderId="142" xfId="0" applyFont="1" applyFill="1" applyBorder="1" applyAlignment="1">
      <alignment horizontal="center" vertical="center" textRotation="90" wrapText="1"/>
    </xf>
    <xf numFmtId="0" fontId="11" fillId="0" borderId="142" xfId="0" applyFont="1" applyFill="1" applyBorder="1" applyAlignment="1">
      <alignment horizontal="center" vertical="center" textRotation="90" wrapText="1"/>
    </xf>
    <xf numFmtId="49" fontId="12" fillId="7" borderId="92" xfId="0" applyNumberFormat="1" applyFont="1" applyFill="1" applyBorder="1" applyAlignment="1">
      <alignment vertical="top"/>
    </xf>
    <xf numFmtId="49" fontId="12" fillId="3" borderId="120" xfId="0" applyNumberFormat="1" applyFont="1" applyFill="1" applyBorder="1" applyAlignment="1">
      <alignment horizontal="right" vertical="top"/>
    </xf>
    <xf numFmtId="164" fontId="12" fillId="3" borderId="91" xfId="0" applyNumberFormat="1" applyFont="1" applyFill="1" applyBorder="1" applyAlignment="1">
      <alignment horizontal="center" vertical="center"/>
    </xf>
    <xf numFmtId="164" fontId="11" fillId="0" borderId="166" xfId="0" applyNumberFormat="1" applyFont="1" applyFill="1" applyBorder="1" applyAlignment="1">
      <alignment horizontal="center" vertical="center"/>
    </xf>
    <xf numFmtId="0" fontId="11" fillId="0" borderId="59" xfId="0" applyFont="1" applyFill="1" applyBorder="1" applyAlignment="1">
      <alignment horizontal="center" vertical="center" wrapText="1"/>
    </xf>
    <xf numFmtId="164" fontId="11" fillId="0" borderId="72" xfId="0" applyNumberFormat="1" applyFont="1" applyFill="1" applyBorder="1" applyAlignment="1">
      <alignment horizontal="center" vertical="center"/>
    </xf>
    <xf numFmtId="164" fontId="11" fillId="0" borderId="46" xfId="0" applyNumberFormat="1" applyFont="1" applyFill="1" applyBorder="1" applyAlignment="1">
      <alignment horizontal="center" vertical="center"/>
    </xf>
    <xf numFmtId="164" fontId="11" fillId="0" borderId="75" xfId="0" applyNumberFormat="1" applyFont="1" applyFill="1" applyBorder="1" applyAlignment="1">
      <alignment horizontal="center" vertical="center"/>
    </xf>
    <xf numFmtId="164" fontId="11" fillId="6" borderId="38" xfId="0" applyNumberFormat="1" applyFont="1" applyFill="1" applyBorder="1" applyAlignment="1">
      <alignment horizontal="center" vertical="center"/>
    </xf>
    <xf numFmtId="164" fontId="11" fillId="6" borderId="178" xfId="0" applyNumberFormat="1" applyFont="1" applyFill="1" applyBorder="1" applyAlignment="1">
      <alignment horizontal="center" vertical="center"/>
    </xf>
    <xf numFmtId="164" fontId="11" fillId="0" borderId="88" xfId="0" applyNumberFormat="1" applyFont="1" applyFill="1" applyBorder="1" applyAlignment="1">
      <alignment horizontal="center" vertical="center" wrapText="1"/>
    </xf>
    <xf numFmtId="164" fontId="11" fillId="0" borderId="88" xfId="0" applyNumberFormat="1" applyFont="1" applyFill="1" applyBorder="1" applyAlignment="1">
      <alignment horizontal="center" vertical="center"/>
    </xf>
    <xf numFmtId="164" fontId="11" fillId="0" borderId="73" xfId="0" applyNumberFormat="1" applyFont="1" applyFill="1" applyBorder="1" applyAlignment="1">
      <alignment horizontal="center" vertical="center"/>
    </xf>
    <xf numFmtId="164" fontId="11" fillId="0" borderId="61" xfId="0" applyNumberFormat="1" applyFont="1" applyFill="1" applyBorder="1" applyAlignment="1">
      <alignment horizontal="center" vertical="center"/>
    </xf>
    <xf numFmtId="164" fontId="11" fillId="0" borderId="70" xfId="0" applyNumberFormat="1" applyFont="1" applyFill="1" applyBorder="1" applyAlignment="1">
      <alignment horizontal="center" vertical="center"/>
    </xf>
    <xf numFmtId="164" fontId="11" fillId="6" borderId="60" xfId="0" applyNumberFormat="1" applyFont="1" applyFill="1" applyBorder="1" applyAlignment="1">
      <alignment horizontal="center" vertical="center"/>
    </xf>
    <xf numFmtId="164" fontId="11" fillId="0" borderId="75" xfId="0" applyNumberFormat="1" applyFont="1" applyFill="1" applyBorder="1" applyAlignment="1">
      <alignment horizontal="center" vertical="center" wrapText="1"/>
    </xf>
    <xf numFmtId="164" fontId="11" fillId="6" borderId="107" xfId="0" applyNumberFormat="1" applyFont="1" applyFill="1" applyBorder="1" applyAlignment="1">
      <alignment horizontal="center" vertical="center"/>
    </xf>
    <xf numFmtId="164" fontId="11" fillId="0" borderId="59" xfId="0" applyNumberFormat="1" applyFont="1" applyFill="1" applyBorder="1" applyAlignment="1">
      <alignment horizontal="center" vertical="center"/>
    </xf>
    <xf numFmtId="164" fontId="11" fillId="0" borderId="60" xfId="0" applyNumberFormat="1" applyFont="1" applyFill="1" applyBorder="1" applyAlignment="1">
      <alignment horizontal="center" vertical="center"/>
    </xf>
    <xf numFmtId="0" fontId="12" fillId="21" borderId="65" xfId="0" applyFont="1" applyFill="1" applyBorder="1" applyAlignment="1">
      <alignment horizontal="center" vertical="top" wrapText="1"/>
    </xf>
    <xf numFmtId="164" fontId="11" fillId="0" borderId="87" xfId="0" applyNumberFormat="1" applyFont="1" applyFill="1" applyBorder="1" applyAlignment="1">
      <alignment horizontal="center" vertical="center"/>
    </xf>
    <xf numFmtId="49" fontId="12" fillId="2" borderId="162" xfId="0" applyNumberFormat="1" applyFont="1" applyFill="1" applyBorder="1" applyAlignment="1">
      <alignment horizontal="center" vertical="top"/>
    </xf>
    <xf numFmtId="164" fontId="11" fillId="10" borderId="68" xfId="0" applyNumberFormat="1" applyFont="1" applyFill="1" applyBorder="1" applyAlignment="1">
      <alignment horizontal="center" vertical="center" wrapText="1"/>
    </xf>
    <xf numFmtId="164" fontId="11" fillId="6" borderId="144" xfId="0" applyNumberFormat="1" applyFont="1" applyFill="1" applyBorder="1" applyAlignment="1">
      <alignment horizontal="center" vertical="center"/>
    </xf>
    <xf numFmtId="164" fontId="11" fillId="0" borderId="42" xfId="0" applyNumberFormat="1" applyFont="1" applyFill="1" applyBorder="1" applyAlignment="1">
      <alignment horizontal="center" vertical="center" wrapText="1"/>
    </xf>
    <xf numFmtId="164" fontId="11" fillId="0" borderId="166" xfId="0" applyNumberFormat="1" applyFont="1" applyFill="1" applyBorder="1" applyAlignment="1">
      <alignment horizontal="center" vertical="center" wrapText="1"/>
    </xf>
    <xf numFmtId="164" fontId="11" fillId="10" borderId="42" xfId="0" applyNumberFormat="1" applyFont="1" applyFill="1" applyBorder="1" applyAlignment="1">
      <alignment horizontal="center" vertical="center" wrapText="1"/>
    </xf>
    <xf numFmtId="164" fontId="11" fillId="11" borderId="144" xfId="0" applyNumberFormat="1" applyFont="1" applyFill="1" applyBorder="1" applyAlignment="1">
      <alignment horizontal="center" vertical="center"/>
    </xf>
    <xf numFmtId="164" fontId="11" fillId="10" borderId="154" xfId="0" applyNumberFormat="1" applyFont="1" applyFill="1" applyBorder="1" applyAlignment="1">
      <alignment horizontal="center" vertical="center"/>
    </xf>
    <xf numFmtId="164" fontId="11" fillId="10" borderId="21" xfId="0" applyNumberFormat="1" applyFont="1" applyFill="1" applyBorder="1" applyAlignment="1">
      <alignment horizontal="center" vertical="center" wrapText="1"/>
    </xf>
    <xf numFmtId="164" fontId="11" fillId="0" borderId="144" xfId="0" applyNumberFormat="1" applyFont="1" applyFill="1" applyBorder="1" applyAlignment="1">
      <alignment horizontal="center" vertical="center" wrapText="1"/>
    </xf>
    <xf numFmtId="164" fontId="11" fillId="11" borderId="154" xfId="0" applyNumberFormat="1" applyFont="1" applyFill="1" applyBorder="1" applyAlignment="1">
      <alignment horizontal="center" vertical="center"/>
    </xf>
    <xf numFmtId="49" fontId="12" fillId="2" borderId="48" xfId="0" applyNumberFormat="1" applyFont="1" applyFill="1" applyBorder="1" applyAlignment="1">
      <alignment horizontal="center" vertical="top"/>
    </xf>
    <xf numFmtId="49" fontId="12" fillId="12" borderId="48" xfId="0" applyNumberFormat="1" applyFont="1" applyFill="1" applyBorder="1" applyAlignment="1">
      <alignment vertical="top"/>
    </xf>
    <xf numFmtId="49" fontId="12" fillId="2" borderId="48" xfId="0" applyNumberFormat="1" applyFont="1" applyFill="1" applyBorder="1" applyAlignment="1">
      <alignment horizontal="left" vertical="top" wrapText="1"/>
    </xf>
    <xf numFmtId="0" fontId="11" fillId="10" borderId="60" xfId="0" applyFont="1" applyFill="1" applyBorder="1" applyAlignment="1">
      <alignment horizontal="center" vertical="center" wrapText="1"/>
    </xf>
    <xf numFmtId="0" fontId="11" fillId="10" borderId="59" xfId="0" applyFont="1" applyFill="1" applyBorder="1" applyAlignment="1">
      <alignment horizontal="center" vertical="center" wrapText="1"/>
    </xf>
    <xf numFmtId="0" fontId="12" fillId="15" borderId="63" xfId="0" applyFont="1" applyFill="1" applyBorder="1" applyAlignment="1">
      <alignment horizontal="center" vertical="top" wrapText="1"/>
    </xf>
    <xf numFmtId="49" fontId="12" fillId="12" borderId="48" xfId="0" applyNumberFormat="1" applyFont="1" applyFill="1" applyBorder="1" applyAlignment="1">
      <alignment horizontal="center" vertical="top"/>
    </xf>
    <xf numFmtId="0" fontId="11" fillId="10" borderId="57" xfId="0" applyFont="1" applyFill="1" applyBorder="1" applyAlignment="1">
      <alignment horizontal="center" vertical="center" wrapText="1"/>
    </xf>
    <xf numFmtId="0" fontId="11" fillId="10" borderId="156" xfId="0" applyFont="1" applyFill="1" applyBorder="1" applyAlignment="1">
      <alignment horizontal="center" vertical="center" wrapText="1"/>
    </xf>
    <xf numFmtId="164" fontId="11" fillId="11" borderId="46" xfId="0" applyNumberFormat="1" applyFont="1" applyFill="1" applyBorder="1" applyAlignment="1">
      <alignment horizontal="center" vertical="center"/>
    </xf>
    <xf numFmtId="164" fontId="11" fillId="10" borderId="11" xfId="0" applyNumberFormat="1" applyFont="1" applyFill="1" applyBorder="1" applyAlignment="1">
      <alignment horizontal="center" vertical="center" wrapText="1"/>
    </xf>
    <xf numFmtId="164" fontId="11" fillId="10" borderId="75" xfId="0" applyNumberFormat="1" applyFont="1" applyFill="1" applyBorder="1" applyAlignment="1">
      <alignment horizontal="center" vertical="center" wrapText="1"/>
    </xf>
    <xf numFmtId="164" fontId="11" fillId="10" borderId="46" xfId="0" applyNumberFormat="1" applyFont="1" applyFill="1" applyBorder="1" applyAlignment="1">
      <alignment horizontal="center" vertical="center" wrapText="1"/>
    </xf>
    <xf numFmtId="164" fontId="11" fillId="10" borderId="18" xfId="0" applyNumberFormat="1" applyFont="1" applyFill="1" applyBorder="1" applyAlignment="1">
      <alignment horizontal="center" vertical="center"/>
    </xf>
    <xf numFmtId="164" fontId="11" fillId="10" borderId="75" xfId="0" applyNumberFormat="1" applyFont="1" applyFill="1" applyBorder="1" applyAlignment="1">
      <alignment horizontal="center" vertical="center"/>
    </xf>
    <xf numFmtId="164" fontId="11" fillId="10" borderId="70" xfId="0" applyNumberFormat="1" applyFont="1" applyFill="1" applyBorder="1" applyAlignment="1">
      <alignment horizontal="center" vertical="center"/>
    </xf>
    <xf numFmtId="164" fontId="11" fillId="10" borderId="58" xfId="0" applyNumberFormat="1" applyFont="1" applyFill="1" applyBorder="1" applyAlignment="1">
      <alignment horizontal="center" vertical="center"/>
    </xf>
    <xf numFmtId="49" fontId="12" fillId="2" borderId="162" xfId="0" applyNumberFormat="1" applyFont="1" applyFill="1" applyBorder="1" applyAlignment="1">
      <alignment vertical="top"/>
    </xf>
    <xf numFmtId="0" fontId="11" fillId="11" borderId="156" xfId="0" applyFont="1" applyFill="1" applyBorder="1" applyAlignment="1">
      <alignment horizontal="center" vertical="center" wrapText="1"/>
    </xf>
    <xf numFmtId="49" fontId="12" fillId="12" borderId="48" xfId="9" applyNumberFormat="1" applyFont="1" applyFill="1" applyBorder="1" applyAlignment="1" applyProtection="1">
      <alignment horizontal="center" vertical="top"/>
    </xf>
    <xf numFmtId="49" fontId="12" fillId="19" borderId="49" xfId="0" applyNumberFormat="1" applyFont="1" applyFill="1" applyBorder="1" applyAlignment="1">
      <alignment horizontal="center" vertical="top" wrapText="1"/>
    </xf>
    <xf numFmtId="49" fontId="12" fillId="20" borderId="48" xfId="0" applyNumberFormat="1" applyFont="1" applyFill="1" applyBorder="1" applyAlignment="1">
      <alignment horizontal="center" vertical="top"/>
    </xf>
    <xf numFmtId="164" fontId="12" fillId="2" borderId="98" xfId="0" applyNumberFormat="1" applyFont="1" applyFill="1" applyBorder="1" applyAlignment="1">
      <alignment horizontal="center" vertical="top"/>
    </xf>
    <xf numFmtId="164" fontId="12" fillId="2" borderId="62" xfId="0" applyNumberFormat="1" applyFont="1" applyFill="1" applyBorder="1" applyAlignment="1">
      <alignment horizontal="center" vertical="top"/>
    </xf>
    <xf numFmtId="164" fontId="12" fillId="2" borderId="63" xfId="0" applyNumberFormat="1" applyFont="1" applyFill="1" applyBorder="1" applyAlignment="1">
      <alignment horizontal="center" vertical="top"/>
    </xf>
    <xf numFmtId="164" fontId="11" fillId="6" borderId="137" xfId="0" applyNumberFormat="1" applyFont="1" applyFill="1" applyBorder="1" applyAlignment="1">
      <alignment horizontal="center" vertical="center"/>
    </xf>
    <xf numFmtId="49" fontId="12" fillId="3" borderId="48" xfId="0" applyNumberFormat="1" applyFont="1" applyFill="1" applyBorder="1" applyAlignment="1">
      <alignment horizontal="left" vertical="top"/>
    </xf>
    <xf numFmtId="164" fontId="11" fillId="6" borderId="175" xfId="0" applyNumberFormat="1" applyFont="1" applyFill="1" applyBorder="1" applyAlignment="1">
      <alignment horizontal="center" vertical="center"/>
    </xf>
    <xf numFmtId="0" fontId="11" fillId="6" borderId="57" xfId="0" applyFont="1" applyFill="1" applyBorder="1" applyAlignment="1">
      <alignment horizontal="center" vertical="center" wrapText="1"/>
    </xf>
    <xf numFmtId="0" fontId="11" fillId="6" borderId="58" xfId="0" applyFont="1" applyFill="1" applyBorder="1" applyAlignment="1">
      <alignment horizontal="center" vertical="center" wrapText="1"/>
    </xf>
    <xf numFmtId="164" fontId="11" fillId="0" borderId="15" xfId="0" applyNumberFormat="1" applyFont="1" applyBorder="1" applyAlignment="1">
      <alignment horizontal="center"/>
    </xf>
    <xf numFmtId="164" fontId="11" fillId="0" borderId="9" xfId="0" applyNumberFormat="1" applyFont="1" applyBorder="1" applyAlignment="1">
      <alignment horizontal="center"/>
    </xf>
    <xf numFmtId="0" fontId="11" fillId="6" borderId="66" xfId="0" applyFont="1" applyFill="1" applyBorder="1" applyAlignment="1">
      <alignment horizontal="center" vertical="center" wrapText="1"/>
    </xf>
    <xf numFmtId="0" fontId="12" fillId="15" borderId="160" xfId="0" applyFont="1" applyFill="1" applyBorder="1" applyAlignment="1">
      <alignment horizontal="center" vertical="top" wrapText="1"/>
    </xf>
    <xf numFmtId="0" fontId="11" fillId="6" borderId="20" xfId="0" applyFont="1" applyFill="1" applyBorder="1" applyAlignment="1">
      <alignment horizontal="center" vertical="center" wrapText="1"/>
    </xf>
    <xf numFmtId="49" fontId="12" fillId="3" borderId="48" xfId="0" applyNumberFormat="1" applyFont="1" applyFill="1" applyBorder="1" applyAlignment="1">
      <alignment horizontal="right" vertical="top"/>
    </xf>
    <xf numFmtId="49" fontId="11" fillId="7" borderId="48" xfId="0" applyNumberFormat="1" applyFont="1" applyFill="1" applyBorder="1" applyAlignment="1">
      <alignment vertical="top"/>
    </xf>
    <xf numFmtId="49" fontId="11" fillId="7" borderId="68" xfId="0" applyNumberFormat="1" applyFont="1" applyFill="1" applyBorder="1" applyAlignment="1">
      <alignment vertical="top"/>
    </xf>
    <xf numFmtId="164" fontId="12" fillId="2" borderId="154" xfId="8" applyNumberFormat="1" applyFont="1" applyFill="1" applyBorder="1" applyAlignment="1" applyProtection="1">
      <alignment horizontal="center" vertical="center"/>
    </xf>
    <xf numFmtId="164" fontId="12" fillId="2" borderId="21" xfId="8" applyNumberFormat="1" applyFont="1" applyFill="1" applyBorder="1" applyAlignment="1" applyProtection="1">
      <alignment horizontal="center" vertical="center"/>
    </xf>
    <xf numFmtId="164" fontId="12" fillId="2" borderId="155" xfId="8" applyNumberFormat="1" applyFont="1" applyFill="1" applyBorder="1" applyAlignment="1" applyProtection="1">
      <alignment horizontal="center" vertical="center"/>
    </xf>
    <xf numFmtId="164" fontId="12" fillId="2" borderId="156" xfId="8" applyNumberFormat="1" applyFont="1" applyFill="1" applyBorder="1" applyAlignment="1" applyProtection="1">
      <alignment horizontal="center" vertical="center"/>
    </xf>
    <xf numFmtId="49" fontId="12" fillId="19" borderId="35" xfId="0" applyNumberFormat="1" applyFont="1" applyFill="1" applyBorder="1" applyAlignment="1">
      <alignment vertical="top"/>
    </xf>
    <xf numFmtId="0" fontId="11" fillId="6" borderId="7" xfId="0" applyFont="1" applyFill="1" applyBorder="1" applyAlignment="1">
      <alignment horizontal="center" vertical="center" wrapText="1"/>
    </xf>
    <xf numFmtId="0" fontId="12" fillId="15" borderId="49" xfId="0" applyFont="1" applyFill="1" applyBorder="1" applyAlignment="1">
      <alignment horizontal="center" vertical="top" wrapText="1"/>
    </xf>
    <xf numFmtId="49" fontId="12" fillId="7" borderId="21" xfId="0" applyNumberFormat="1" applyFont="1" applyFill="1" applyBorder="1" applyAlignment="1">
      <alignment horizontal="center" vertical="top"/>
    </xf>
    <xf numFmtId="0" fontId="11" fillId="0" borderId="100" xfId="0" applyFont="1" applyBorder="1" applyAlignment="1" applyProtection="1">
      <alignment horizontal="center" vertical="center" textRotation="90"/>
      <protection locked="0"/>
    </xf>
    <xf numFmtId="0" fontId="11" fillId="0" borderId="100" xfId="0" applyFont="1" applyBorder="1" applyAlignment="1" applyProtection="1">
      <alignment horizontal="center" vertical="center" textRotation="90" wrapText="1"/>
      <protection locked="0"/>
    </xf>
    <xf numFmtId="0" fontId="11" fillId="0" borderId="36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top"/>
    </xf>
    <xf numFmtId="0" fontId="11" fillId="0" borderId="35" xfId="0" applyFont="1" applyBorder="1" applyAlignment="1">
      <alignment horizontal="center" vertical="top"/>
    </xf>
    <xf numFmtId="0" fontId="12" fillId="21" borderId="48" xfId="0" applyFont="1" applyFill="1" applyBorder="1" applyAlignment="1">
      <alignment horizontal="center" vertical="center" wrapText="1"/>
    </xf>
    <xf numFmtId="164" fontId="11" fillId="0" borderId="80" xfId="0" applyNumberFormat="1" applyFont="1" applyBorder="1" applyAlignment="1">
      <alignment horizontal="center"/>
    </xf>
    <xf numFmtId="164" fontId="12" fillId="21" borderId="129" xfId="0" applyNumberFormat="1" applyFont="1" applyFill="1" applyBorder="1" applyAlignment="1">
      <alignment horizontal="center" vertical="top" wrapText="1"/>
    </xf>
    <xf numFmtId="0" fontId="11" fillId="0" borderId="139" xfId="0" applyFont="1" applyBorder="1" applyAlignment="1">
      <alignment horizontal="left" vertical="top" wrapText="1" indent="2"/>
    </xf>
    <xf numFmtId="0" fontId="12" fillId="21" borderId="135" xfId="0" applyFont="1" applyFill="1" applyBorder="1" applyAlignment="1">
      <alignment vertical="top" wrapText="1"/>
    </xf>
    <xf numFmtId="0" fontId="12" fillId="0" borderId="136" xfId="0" applyFont="1" applyBorder="1" applyAlignment="1">
      <alignment horizontal="left" vertical="top" wrapText="1" indent="1"/>
    </xf>
    <xf numFmtId="0" fontId="11" fillId="0" borderId="136" xfId="0" applyFont="1" applyBorder="1" applyAlignment="1">
      <alignment horizontal="left" vertical="top" wrapText="1" indent="2"/>
    </xf>
    <xf numFmtId="0" fontId="12" fillId="0" borderId="63" xfId="0" applyFont="1" applyBorder="1" applyAlignment="1">
      <alignment horizontal="left" vertical="top" wrapText="1" indent="1"/>
    </xf>
    <xf numFmtId="0" fontId="12" fillId="0" borderId="156" xfId="0" applyFont="1" applyBorder="1" applyAlignment="1">
      <alignment horizontal="left" vertical="top" wrapText="1" indent="1"/>
    </xf>
    <xf numFmtId="0" fontId="12" fillId="0" borderId="136" xfId="0" applyFont="1" applyBorder="1" applyAlignment="1">
      <alignment vertical="top" wrapText="1"/>
    </xf>
    <xf numFmtId="0" fontId="11" fillId="0" borderId="63" xfId="0" applyFont="1" applyBorder="1" applyAlignment="1">
      <alignment horizontal="left" vertical="top" wrapText="1" indent="2"/>
    </xf>
    <xf numFmtId="164" fontId="12" fillId="21" borderId="135" xfId="0" applyNumberFormat="1" applyFont="1" applyFill="1" applyBorder="1" applyAlignment="1">
      <alignment horizontal="center" vertical="top" wrapText="1"/>
    </xf>
    <xf numFmtId="164" fontId="11" fillId="0" borderId="136" xfId="0" applyNumberFormat="1" applyFont="1" applyBorder="1" applyAlignment="1">
      <alignment horizontal="center" vertical="top" wrapText="1"/>
    </xf>
    <xf numFmtId="164" fontId="11" fillId="0" borderId="59" xfId="0" applyNumberFormat="1" applyFont="1" applyBorder="1" applyAlignment="1">
      <alignment horizontal="center" vertical="top" wrapText="1"/>
    </xf>
    <xf numFmtId="164" fontId="11" fillId="0" borderId="63" xfId="0" applyNumberFormat="1" applyFont="1" applyBorder="1" applyAlignment="1">
      <alignment horizontal="center" vertical="top" wrapText="1"/>
    </xf>
    <xf numFmtId="164" fontId="12" fillId="0" borderId="156" xfId="0" applyNumberFormat="1" applyFont="1" applyBorder="1" applyAlignment="1">
      <alignment horizontal="center" vertical="top" wrapText="1"/>
    </xf>
    <xf numFmtId="164" fontId="11" fillId="0" borderId="139" xfId="0" applyNumberFormat="1" applyFont="1" applyBorder="1" applyAlignment="1">
      <alignment horizontal="center" vertical="top" wrapText="1"/>
    </xf>
    <xf numFmtId="164" fontId="11" fillId="0" borderId="136" xfId="0" applyNumberFormat="1" applyFont="1" applyBorder="1" applyAlignment="1">
      <alignment horizontal="center" vertical="top"/>
    </xf>
    <xf numFmtId="164" fontId="12" fillId="0" borderId="136" xfId="0" applyNumberFormat="1" applyFont="1" applyBorder="1" applyAlignment="1">
      <alignment horizontal="center" vertical="top" wrapText="1"/>
    </xf>
    <xf numFmtId="164" fontId="11" fillId="0" borderId="136" xfId="0" applyNumberFormat="1" applyFont="1" applyBorder="1" applyAlignment="1">
      <alignment horizontal="center" wrapText="1"/>
    </xf>
    <xf numFmtId="164" fontId="11" fillId="0" borderId="163" xfId="0" applyNumberFormat="1" applyFont="1" applyBorder="1" applyAlignment="1">
      <alignment horizontal="center" vertical="top" wrapText="1"/>
    </xf>
    <xf numFmtId="164" fontId="11" fillId="0" borderId="175" xfId="0" applyNumberFormat="1" applyFont="1" applyBorder="1" applyAlignment="1">
      <alignment horizontal="center" vertical="top" wrapText="1"/>
    </xf>
    <xf numFmtId="164" fontId="11" fillId="0" borderId="132" xfId="0" applyNumberFormat="1" applyFont="1" applyBorder="1" applyAlignment="1">
      <alignment horizontal="center" vertical="top" wrapText="1"/>
    </xf>
    <xf numFmtId="164" fontId="12" fillId="0" borderId="108" xfId="0" applyNumberFormat="1" applyFont="1" applyBorder="1" applyAlignment="1">
      <alignment horizontal="center" vertical="top" wrapText="1"/>
    </xf>
    <xf numFmtId="164" fontId="12" fillId="21" borderId="82" xfId="0" applyNumberFormat="1" applyFont="1" applyFill="1" applyBorder="1" applyAlignment="1">
      <alignment horizontal="center" vertical="top" wrapText="1"/>
    </xf>
    <xf numFmtId="164" fontId="11" fillId="8" borderId="137" xfId="0" applyNumberFormat="1" applyFont="1" applyFill="1" applyBorder="1" applyAlignment="1">
      <alignment horizontal="center" vertical="top" wrapText="1"/>
    </xf>
    <xf numFmtId="164" fontId="11" fillId="8" borderId="55" xfId="0" applyNumberFormat="1" applyFont="1" applyFill="1" applyBorder="1" applyAlignment="1">
      <alignment horizontal="center" vertical="top" wrapText="1"/>
    </xf>
    <xf numFmtId="164" fontId="11" fillId="21" borderId="82" xfId="0" applyNumberFormat="1" applyFont="1" applyFill="1" applyBorder="1" applyAlignment="1">
      <alignment horizontal="center" vertical="top" wrapText="1"/>
    </xf>
    <xf numFmtId="164" fontId="11" fillId="0" borderId="73" xfId="0" applyNumberFormat="1" applyFont="1" applyBorder="1" applyAlignment="1">
      <alignment horizontal="center" vertical="top" wrapText="1"/>
    </xf>
    <xf numFmtId="164" fontId="11" fillId="0" borderId="62" xfId="0" applyNumberFormat="1" applyFont="1" applyBorder="1" applyAlignment="1">
      <alignment horizontal="center" vertical="top" wrapText="1"/>
    </xf>
    <xf numFmtId="164" fontId="14" fillId="21" borderId="135" xfId="0" applyNumberFormat="1" applyFont="1" applyFill="1" applyBorder="1" applyAlignment="1">
      <alignment horizontal="center" vertical="top" wrapText="1"/>
    </xf>
    <xf numFmtId="164" fontId="15" fillId="0" borderId="136" xfId="0" applyNumberFormat="1" applyFont="1" applyBorder="1" applyAlignment="1">
      <alignment horizontal="center" vertical="top" wrapText="1"/>
    </xf>
    <xf numFmtId="164" fontId="15" fillId="0" borderId="139" xfId="0" applyNumberFormat="1" applyFont="1" applyBorder="1" applyAlignment="1">
      <alignment horizontal="center" vertical="top" wrapText="1"/>
    </xf>
    <xf numFmtId="164" fontId="15" fillId="0" borderId="163" xfId="0" applyNumberFormat="1" applyFont="1" applyBorder="1" applyAlignment="1">
      <alignment horizontal="center" vertical="top" wrapText="1"/>
    </xf>
    <xf numFmtId="164" fontId="15" fillId="0" borderId="136" xfId="0" applyNumberFormat="1" applyFont="1" applyBorder="1" applyAlignment="1">
      <alignment horizontal="center" vertical="top"/>
    </xf>
    <xf numFmtId="164" fontId="14" fillId="0" borderId="136" xfId="0" applyNumberFormat="1" applyFont="1" applyBorder="1" applyAlignment="1">
      <alignment horizontal="center" vertical="top" wrapText="1"/>
    </xf>
    <xf numFmtId="164" fontId="15" fillId="0" borderId="136" xfId="0" applyNumberFormat="1" applyFont="1" applyBorder="1" applyAlignment="1">
      <alignment horizontal="center" wrapText="1"/>
    </xf>
    <xf numFmtId="164" fontId="11" fillId="0" borderId="209" xfId="0" applyNumberFormat="1" applyFont="1" applyBorder="1" applyAlignment="1">
      <alignment horizontal="center" vertical="top" wrapText="1"/>
    </xf>
    <xf numFmtId="164" fontId="12" fillId="0" borderId="210" xfId="0" applyNumberFormat="1" applyFont="1" applyBorder="1" applyAlignment="1">
      <alignment horizontal="center" vertical="top" wrapText="1"/>
    </xf>
    <xf numFmtId="164" fontId="11" fillId="0" borderId="104" xfId="0" applyNumberFormat="1" applyFont="1" applyBorder="1" applyAlignment="1">
      <alignment horizontal="center" vertical="top"/>
    </xf>
    <xf numFmtId="164" fontId="12" fillId="0" borderId="104" xfId="0" applyNumberFormat="1" applyFont="1" applyBorder="1" applyAlignment="1">
      <alignment horizontal="center" vertical="top" wrapText="1"/>
    </xf>
    <xf numFmtId="164" fontId="11" fillId="0" borderId="104" xfId="0" applyNumberFormat="1" applyFont="1" applyBorder="1" applyAlignment="1">
      <alignment horizontal="center" wrapText="1"/>
    </xf>
    <xf numFmtId="164" fontId="11" fillId="0" borderId="210" xfId="0" applyNumberFormat="1" applyFont="1" applyBorder="1" applyAlignment="1">
      <alignment horizontal="center" vertical="top" wrapText="1"/>
    </xf>
    <xf numFmtId="164" fontId="11" fillId="11" borderId="80" xfId="0" applyNumberFormat="1" applyFont="1" applyFill="1" applyBorder="1" applyAlignment="1">
      <alignment horizontal="center" vertical="center"/>
    </xf>
    <xf numFmtId="164" fontId="11" fillId="11" borderId="72" xfId="0" applyNumberFormat="1" applyFont="1" applyFill="1" applyBorder="1" applyAlignment="1">
      <alignment horizontal="center" vertical="center"/>
    </xf>
    <xf numFmtId="164" fontId="11" fillId="10" borderId="80" xfId="0" applyNumberFormat="1" applyFont="1" applyFill="1" applyBorder="1" applyAlignment="1">
      <alignment horizontal="center" vertical="center"/>
    </xf>
    <xf numFmtId="164" fontId="11" fillId="11" borderId="57" xfId="0" applyNumberFormat="1" applyFont="1" applyFill="1" applyBorder="1" applyAlignment="1">
      <alignment horizontal="center" vertical="center"/>
    </xf>
    <xf numFmtId="0" fontId="11" fillId="10" borderId="58" xfId="0" applyFont="1" applyFill="1" applyBorder="1" applyAlignment="1">
      <alignment horizontal="center" vertical="center" wrapText="1"/>
    </xf>
    <xf numFmtId="164" fontId="11" fillId="11" borderId="11" xfId="0" applyNumberFormat="1" applyFont="1" applyFill="1" applyBorder="1" applyAlignment="1">
      <alignment horizontal="center" vertical="center"/>
    </xf>
    <xf numFmtId="164" fontId="11" fillId="11" borderId="75" xfId="0" applyNumberFormat="1" applyFont="1" applyFill="1" applyBorder="1" applyAlignment="1">
      <alignment horizontal="center" vertical="center"/>
    </xf>
    <xf numFmtId="164" fontId="11" fillId="10" borderId="11" xfId="0" applyNumberFormat="1" applyFont="1" applyFill="1" applyBorder="1" applyAlignment="1">
      <alignment horizontal="center" vertical="center"/>
    </xf>
    <xf numFmtId="164" fontId="11" fillId="11" borderId="58" xfId="0" applyNumberFormat="1" applyFont="1" applyFill="1" applyBorder="1" applyAlignment="1">
      <alignment horizontal="center" vertical="center"/>
    </xf>
    <xf numFmtId="0" fontId="11" fillId="0" borderId="163" xfId="0" applyFont="1" applyFill="1" applyBorder="1" applyAlignment="1">
      <alignment horizontal="center" vertical="center" wrapText="1"/>
    </xf>
    <xf numFmtId="164" fontId="11" fillId="6" borderId="112" xfId="0" applyNumberFormat="1" applyFont="1" applyFill="1" applyBorder="1" applyAlignment="1">
      <alignment horizontal="center" vertical="center"/>
    </xf>
    <xf numFmtId="164" fontId="11" fillId="6" borderId="113" xfId="0" applyNumberFormat="1" applyFont="1" applyFill="1" applyBorder="1" applyAlignment="1">
      <alignment horizontal="center" vertical="center"/>
    </xf>
    <xf numFmtId="164" fontId="11" fillId="6" borderId="167" xfId="0" applyNumberFormat="1" applyFont="1" applyFill="1" applyBorder="1" applyAlignment="1">
      <alignment horizontal="center" vertical="center"/>
    </xf>
    <xf numFmtId="164" fontId="11" fillId="6" borderId="20" xfId="0" applyNumberFormat="1" applyFont="1" applyFill="1" applyBorder="1" applyAlignment="1">
      <alignment horizontal="center" vertical="center"/>
    </xf>
    <xf numFmtId="164" fontId="11" fillId="6" borderId="66" xfId="0" applyNumberFormat="1" applyFont="1" applyFill="1" applyBorder="1" applyAlignment="1">
      <alignment horizontal="center" vertical="center"/>
    </xf>
    <xf numFmtId="164" fontId="11" fillId="6" borderId="163" xfId="0" applyNumberFormat="1" applyFont="1" applyFill="1" applyBorder="1" applyAlignment="1">
      <alignment horizontal="center" vertical="center"/>
    </xf>
    <xf numFmtId="0" fontId="12" fillId="14" borderId="132" xfId="0" applyFont="1" applyFill="1" applyBorder="1" applyAlignment="1">
      <alignment horizontal="center" vertical="top" wrapText="1"/>
    </xf>
    <xf numFmtId="164" fontId="11" fillId="0" borderId="77" xfId="0" applyNumberFormat="1" applyFont="1" applyFill="1" applyBorder="1" applyAlignment="1">
      <alignment horizontal="center" vertical="center"/>
    </xf>
    <xf numFmtId="164" fontId="11" fillId="0" borderId="78" xfId="0" applyNumberFormat="1" applyFont="1" applyFill="1" applyBorder="1" applyAlignment="1">
      <alignment horizontal="center" vertical="center"/>
    </xf>
    <xf numFmtId="164" fontId="11" fillId="6" borderId="216" xfId="0" applyNumberFormat="1" applyFont="1" applyFill="1" applyBorder="1" applyAlignment="1">
      <alignment horizontal="center" vertical="center"/>
    </xf>
    <xf numFmtId="164" fontId="11" fillId="6" borderId="79" xfId="0" applyNumberFormat="1" applyFont="1" applyFill="1" applyBorder="1" applyAlignment="1">
      <alignment horizontal="center" vertical="center"/>
    </xf>
    <xf numFmtId="164" fontId="11" fillId="0" borderId="77" xfId="0" applyNumberFormat="1" applyFont="1" applyFill="1" applyBorder="1" applyAlignment="1">
      <alignment horizontal="center" vertical="center" wrapText="1"/>
    </xf>
    <xf numFmtId="164" fontId="11" fillId="0" borderId="78" xfId="0" applyNumberFormat="1" applyFont="1" applyFill="1" applyBorder="1" applyAlignment="1">
      <alignment horizontal="center" vertical="center" wrapText="1"/>
    </xf>
    <xf numFmtId="164" fontId="11" fillId="0" borderId="79" xfId="0" applyNumberFormat="1" applyFont="1" applyFill="1" applyBorder="1" applyAlignment="1">
      <alignment horizontal="center" vertical="center"/>
    </xf>
    <xf numFmtId="164" fontId="12" fillId="3" borderId="54" xfId="0" applyNumberFormat="1" applyFont="1" applyFill="1" applyBorder="1" applyAlignment="1">
      <alignment horizontal="center" vertical="center"/>
    </xf>
    <xf numFmtId="164" fontId="12" fillId="3" borderId="55" xfId="0" applyNumberFormat="1" applyFont="1" applyFill="1" applyBorder="1" applyAlignment="1">
      <alignment horizontal="center" vertical="center"/>
    </xf>
    <xf numFmtId="164" fontId="12" fillId="3" borderId="56" xfId="0" applyNumberFormat="1" applyFont="1" applyFill="1" applyBorder="1" applyAlignment="1">
      <alignment horizontal="center" vertical="center"/>
    </xf>
    <xf numFmtId="164" fontId="11" fillId="10" borderId="77" xfId="0" applyNumberFormat="1" applyFont="1" applyFill="1" applyBorder="1" applyAlignment="1">
      <alignment horizontal="center" vertical="center"/>
    </xf>
    <xf numFmtId="164" fontId="11" fillId="10" borderId="77" xfId="0" applyNumberFormat="1" applyFont="1" applyFill="1" applyBorder="1" applyAlignment="1">
      <alignment horizontal="center" vertical="center" wrapText="1"/>
    </xf>
    <xf numFmtId="164" fontId="11" fillId="0" borderId="76" xfId="0" applyNumberFormat="1" applyFont="1" applyFill="1" applyBorder="1" applyAlignment="1">
      <alignment horizontal="center" vertical="center" wrapText="1"/>
    </xf>
    <xf numFmtId="164" fontId="11" fillId="0" borderId="79" xfId="0" applyNumberFormat="1" applyFont="1" applyFill="1" applyBorder="1" applyAlignment="1">
      <alignment horizontal="center" vertical="center" wrapText="1"/>
    </xf>
    <xf numFmtId="0" fontId="11" fillId="6" borderId="135" xfId="0" applyFont="1" applyFill="1" applyBorder="1" applyAlignment="1">
      <alignment horizontal="center" vertical="center" wrapText="1"/>
    </xf>
    <xf numFmtId="0" fontId="11" fillId="6" borderId="163" xfId="0" applyFont="1" applyFill="1" applyBorder="1" applyAlignment="1">
      <alignment horizontal="center" vertical="center" wrapText="1"/>
    </xf>
    <xf numFmtId="164" fontId="11" fillId="6" borderId="82" xfId="0" applyNumberFormat="1" applyFont="1" applyFill="1" applyBorder="1" applyAlignment="1">
      <alignment horizontal="center" vertical="center" wrapText="1"/>
    </xf>
    <xf numFmtId="164" fontId="11" fillId="6" borderId="113" xfId="0" applyNumberFormat="1" applyFont="1" applyFill="1" applyBorder="1" applyAlignment="1">
      <alignment horizontal="center" vertical="center" wrapText="1"/>
    </xf>
    <xf numFmtId="164" fontId="11" fillId="6" borderId="135" xfId="0" applyNumberFormat="1" applyFont="1" applyFill="1" applyBorder="1" applyAlignment="1">
      <alignment horizontal="center" vertical="center"/>
    </xf>
    <xf numFmtId="0" fontId="12" fillId="15" borderId="132" xfId="0" applyFont="1" applyFill="1" applyBorder="1" applyAlignment="1">
      <alignment horizontal="center" vertical="top" wrapText="1"/>
    </xf>
    <xf numFmtId="164" fontId="11" fillId="6" borderId="77" xfId="0" applyNumberFormat="1" applyFont="1" applyFill="1" applyBorder="1" applyAlignment="1">
      <alignment horizontal="center" vertical="center" wrapText="1"/>
    </xf>
    <xf numFmtId="164" fontId="12" fillId="3" borderId="99" xfId="0" applyNumberFormat="1" applyFont="1" applyFill="1" applyBorder="1" applyAlignment="1">
      <alignment horizontal="center" vertical="center"/>
    </xf>
    <xf numFmtId="164" fontId="12" fillId="3" borderId="62" xfId="0" applyNumberFormat="1" applyFont="1" applyFill="1" applyBorder="1" applyAlignment="1">
      <alignment horizontal="center" vertical="center"/>
    </xf>
    <xf numFmtId="164" fontId="11" fillId="11" borderId="140" xfId="0" applyNumberFormat="1" applyFont="1" applyFill="1" applyBorder="1" applyAlignment="1">
      <alignment horizontal="center" vertical="center"/>
    </xf>
    <xf numFmtId="164" fontId="11" fillId="10" borderId="68" xfId="0" applyNumberFormat="1" applyFont="1" applyFill="1" applyBorder="1" applyAlignment="1">
      <alignment horizontal="center" vertical="center"/>
    </xf>
    <xf numFmtId="164" fontId="11" fillId="10" borderId="141" xfId="0" applyNumberFormat="1" applyFont="1" applyFill="1" applyBorder="1" applyAlignment="1">
      <alignment horizontal="center" vertical="center"/>
    </xf>
    <xf numFmtId="164" fontId="11" fillId="11" borderId="116" xfId="0" applyNumberFormat="1" applyFont="1" applyFill="1" applyBorder="1" applyAlignment="1">
      <alignment horizontal="center" vertical="center"/>
    </xf>
    <xf numFmtId="164" fontId="11" fillId="10" borderId="117" xfId="0" applyNumberFormat="1" applyFont="1" applyFill="1" applyBorder="1" applyAlignment="1">
      <alignment horizontal="center" vertical="center"/>
    </xf>
    <xf numFmtId="164" fontId="11" fillId="10" borderId="118" xfId="0" applyNumberFormat="1" applyFont="1" applyFill="1" applyBorder="1" applyAlignment="1">
      <alignment horizontal="center" vertical="center"/>
    </xf>
    <xf numFmtId="164" fontId="11" fillId="11" borderId="70" xfId="0" applyNumberFormat="1" applyFont="1" applyFill="1" applyBorder="1" applyAlignment="1">
      <alignment horizontal="center" vertical="center"/>
    </xf>
    <xf numFmtId="164" fontId="11" fillId="11" borderId="13" xfId="0" applyNumberFormat="1" applyFont="1" applyFill="1" applyBorder="1" applyAlignment="1">
      <alignment horizontal="center" vertical="center" wrapText="1"/>
    </xf>
    <xf numFmtId="164" fontId="11" fillId="11" borderId="13" xfId="0" applyNumberFormat="1" applyFont="1" applyFill="1" applyBorder="1" applyAlignment="1">
      <alignment horizontal="center" vertical="center"/>
    </xf>
    <xf numFmtId="164" fontId="11" fillId="11" borderId="88" xfId="0" applyNumberFormat="1" applyFont="1" applyFill="1" applyBorder="1" applyAlignment="1">
      <alignment horizontal="center" vertical="center"/>
    </xf>
    <xf numFmtId="164" fontId="11" fillId="11" borderId="38" xfId="0" applyNumberFormat="1" applyFont="1" applyFill="1" applyBorder="1" applyAlignment="1">
      <alignment horizontal="center" vertical="center"/>
    </xf>
    <xf numFmtId="164" fontId="11" fillId="11" borderId="9" xfId="0" applyNumberFormat="1" applyFont="1" applyFill="1" applyBorder="1" applyAlignment="1">
      <alignment horizontal="center" vertical="center" wrapText="1"/>
    </xf>
    <xf numFmtId="164" fontId="11" fillId="11" borderId="81" xfId="0" applyNumberFormat="1" applyFont="1" applyFill="1" applyBorder="1" applyAlignment="1">
      <alignment horizontal="center" vertical="center"/>
    </xf>
    <xf numFmtId="164" fontId="11" fillId="11" borderId="9" xfId="0" applyNumberFormat="1" applyFont="1" applyFill="1" applyBorder="1" applyAlignment="1">
      <alignment horizontal="center" vertical="center"/>
    </xf>
    <xf numFmtId="164" fontId="11" fillId="11" borderId="11" xfId="0" applyNumberFormat="1" applyFont="1" applyFill="1" applyBorder="1" applyAlignment="1">
      <alignment horizontal="center" vertical="center" wrapText="1"/>
    </xf>
    <xf numFmtId="164" fontId="11" fillId="11" borderId="178" xfId="0" applyNumberFormat="1" applyFont="1" applyFill="1" applyBorder="1" applyAlignment="1">
      <alignment horizontal="center" vertical="center"/>
    </xf>
    <xf numFmtId="164" fontId="11" fillId="11" borderId="115" xfId="0" applyNumberFormat="1" applyFont="1" applyFill="1" applyBorder="1" applyAlignment="1">
      <alignment horizontal="center" vertical="center"/>
    </xf>
    <xf numFmtId="164" fontId="11" fillId="11" borderId="165" xfId="0" applyNumberFormat="1" applyFont="1" applyFill="1" applyBorder="1" applyAlignment="1">
      <alignment horizontal="center" vertical="center"/>
    </xf>
    <xf numFmtId="164" fontId="11" fillId="11" borderId="21" xfId="0" applyNumberFormat="1" applyFont="1" applyFill="1" applyBorder="1" applyAlignment="1">
      <alignment horizontal="center" vertical="center"/>
    </xf>
    <xf numFmtId="164" fontId="11" fillId="11" borderId="71" xfId="0" applyNumberFormat="1" applyFont="1" applyFill="1" applyBorder="1" applyAlignment="1">
      <alignment horizontal="center" vertical="center"/>
    </xf>
    <xf numFmtId="164" fontId="11" fillId="10" borderId="9" xfId="0" applyNumberFormat="1" applyFont="1" applyFill="1" applyBorder="1" applyAlignment="1">
      <alignment horizontal="center" vertical="center" wrapText="1"/>
    </xf>
    <xf numFmtId="164" fontId="11" fillId="10" borderId="9" xfId="0" applyNumberFormat="1" applyFont="1" applyFill="1" applyBorder="1" applyAlignment="1">
      <alignment horizontal="center" vertical="center"/>
    </xf>
    <xf numFmtId="164" fontId="11" fillId="10" borderId="81" xfId="0" applyNumberFormat="1" applyFont="1" applyFill="1" applyBorder="1" applyAlignment="1">
      <alignment horizontal="center" vertical="center"/>
    </xf>
    <xf numFmtId="164" fontId="11" fillId="10" borderId="78" xfId="0" applyNumberFormat="1" applyFont="1" applyFill="1" applyBorder="1" applyAlignment="1">
      <alignment horizontal="center" vertical="center"/>
    </xf>
    <xf numFmtId="164" fontId="11" fillId="10" borderId="86" xfId="0" applyNumberFormat="1" applyFont="1" applyFill="1" applyBorder="1" applyAlignment="1">
      <alignment horizontal="center" vertical="center"/>
    </xf>
    <xf numFmtId="164" fontId="11" fillId="10" borderId="82" xfId="0" applyNumberFormat="1" applyFont="1" applyFill="1" applyBorder="1" applyAlignment="1">
      <alignment horizontal="center" vertical="center"/>
    </xf>
    <xf numFmtId="164" fontId="11" fillId="10" borderId="83" xfId="0" applyNumberFormat="1" applyFont="1" applyFill="1" applyBorder="1" applyAlignment="1">
      <alignment horizontal="center" vertical="center"/>
    </xf>
    <xf numFmtId="164" fontId="11" fillId="10" borderId="21" xfId="0" applyNumberFormat="1" applyFont="1" applyFill="1" applyBorder="1" applyAlignment="1">
      <alignment horizontal="center" vertical="center"/>
    </xf>
    <xf numFmtId="164" fontId="11" fillId="10" borderId="155" xfId="0" applyNumberFormat="1" applyFont="1" applyFill="1" applyBorder="1" applyAlignment="1">
      <alignment horizontal="center" vertical="center" wrapText="1"/>
    </xf>
    <xf numFmtId="164" fontId="11" fillId="10" borderId="141" xfId="0" applyNumberFormat="1" applyFont="1" applyFill="1" applyBorder="1" applyAlignment="1">
      <alignment horizontal="center" vertical="center" wrapText="1"/>
    </xf>
    <xf numFmtId="164" fontId="11" fillId="10" borderId="71" xfId="0" applyNumberFormat="1" applyFont="1" applyFill="1" applyBorder="1" applyAlignment="1">
      <alignment horizontal="center" vertical="center" wrapText="1"/>
    </xf>
    <xf numFmtId="164" fontId="11" fillId="10" borderId="23" xfId="0" applyNumberFormat="1" applyFont="1" applyFill="1" applyBorder="1" applyAlignment="1">
      <alignment horizontal="center" vertical="center"/>
    </xf>
    <xf numFmtId="164" fontId="11" fillId="10" borderId="155" xfId="0" applyNumberFormat="1" applyFont="1" applyFill="1" applyBorder="1" applyAlignment="1">
      <alignment horizontal="center" vertical="center"/>
    </xf>
    <xf numFmtId="164" fontId="11" fillId="10" borderId="42" xfId="0" applyNumberFormat="1" applyFont="1" applyFill="1" applyBorder="1" applyAlignment="1">
      <alignment horizontal="center" vertical="center"/>
    </xf>
    <xf numFmtId="164" fontId="11" fillId="10" borderId="166" xfId="0" applyNumberFormat="1" applyFont="1" applyFill="1" applyBorder="1" applyAlignment="1">
      <alignment horizontal="center" vertical="center"/>
    </xf>
    <xf numFmtId="164" fontId="11" fillId="10" borderId="39" xfId="0" applyNumberFormat="1" applyFont="1" applyFill="1" applyBorder="1" applyAlignment="1">
      <alignment horizontal="center" vertical="center"/>
    </xf>
    <xf numFmtId="164" fontId="11" fillId="10" borderId="71" xfId="0" applyNumberFormat="1" applyFont="1" applyFill="1" applyBorder="1" applyAlignment="1">
      <alignment horizontal="center" vertical="center"/>
    </xf>
    <xf numFmtId="164" fontId="11" fillId="0" borderId="9" xfId="0" applyNumberFormat="1" applyFont="1" applyBorder="1" applyAlignment="1">
      <alignment horizontal="center" vertical="top"/>
    </xf>
    <xf numFmtId="164" fontId="12" fillId="15" borderId="144" xfId="0" applyNumberFormat="1" applyFont="1" applyFill="1" applyBorder="1" applyAlignment="1">
      <alignment horizontal="center" vertical="top"/>
    </xf>
    <xf numFmtId="0" fontId="11" fillId="22" borderId="45" xfId="0" applyFont="1" applyFill="1" applyBorder="1" applyAlignment="1">
      <alignment vertical="center" wrapText="1"/>
    </xf>
    <xf numFmtId="0" fontId="11" fillId="6" borderId="63" xfId="0" applyFont="1" applyFill="1" applyBorder="1" applyAlignment="1">
      <alignment horizontal="center" vertical="center" wrapText="1"/>
    </xf>
    <xf numFmtId="164" fontId="11" fillId="6" borderId="115" xfId="0" applyNumberFormat="1" applyFont="1" applyFill="1" applyBorder="1" applyAlignment="1">
      <alignment horizontal="center" vertical="center"/>
    </xf>
    <xf numFmtId="164" fontId="11" fillId="6" borderId="169" xfId="0" applyNumberFormat="1" applyFont="1" applyFill="1" applyBorder="1" applyAlignment="1">
      <alignment horizontal="center" vertical="center"/>
    </xf>
    <xf numFmtId="49" fontId="12" fillId="2" borderId="68" xfId="0" applyNumberFormat="1" applyFont="1" applyFill="1" applyBorder="1" applyAlignment="1">
      <alignment horizontal="center" vertical="top"/>
    </xf>
    <xf numFmtId="49" fontId="12" fillId="2" borderId="21" xfId="0" applyNumberFormat="1" applyFont="1" applyFill="1" applyBorder="1" applyAlignment="1">
      <alignment horizontal="center" vertical="top"/>
    </xf>
    <xf numFmtId="164" fontId="11" fillId="22" borderId="43" xfId="0" applyNumberFormat="1" applyFont="1" applyFill="1" applyBorder="1" applyAlignment="1">
      <alignment horizontal="center" vertical="center"/>
    </xf>
    <xf numFmtId="164" fontId="11" fillId="22" borderId="41" xfId="0" applyNumberFormat="1" applyFont="1" applyFill="1" applyBorder="1" applyAlignment="1">
      <alignment horizontal="center" vertical="center"/>
    </xf>
    <xf numFmtId="164" fontId="11" fillId="22" borderId="42" xfId="0" applyNumberFormat="1" applyFont="1" applyFill="1" applyBorder="1" applyAlignment="1">
      <alignment horizontal="center" vertical="center"/>
    </xf>
    <xf numFmtId="164" fontId="11" fillId="11" borderId="76" xfId="0" applyNumberFormat="1" applyFont="1" applyFill="1" applyBorder="1" applyAlignment="1">
      <alignment horizontal="center" vertical="center"/>
    </xf>
    <xf numFmtId="164" fontId="11" fillId="22" borderId="45" xfId="0" applyNumberFormat="1" applyFont="1" applyFill="1" applyBorder="1" applyAlignment="1">
      <alignment horizontal="center" vertical="center"/>
    </xf>
    <xf numFmtId="164" fontId="11" fillId="6" borderId="21" xfId="0" applyNumberFormat="1" applyFont="1" applyFill="1" applyBorder="1" applyAlignment="1">
      <alignment horizontal="center" vertical="center"/>
    </xf>
    <xf numFmtId="164" fontId="11" fillId="6" borderId="155" xfId="0" applyNumberFormat="1" applyFont="1" applyFill="1" applyBorder="1" applyAlignment="1">
      <alignment horizontal="center" vertical="center"/>
    </xf>
    <xf numFmtId="164" fontId="11" fillId="11" borderId="77" xfId="0" applyNumberFormat="1" applyFont="1" applyFill="1" applyBorder="1" applyAlignment="1">
      <alignment horizontal="center" vertical="center"/>
    </xf>
    <xf numFmtId="164" fontId="11" fillId="11" borderId="78" xfId="0" applyNumberFormat="1" applyFont="1" applyFill="1" applyBorder="1" applyAlignment="1">
      <alignment horizontal="center" vertical="center"/>
    </xf>
    <xf numFmtId="49" fontId="12" fillId="3" borderId="68" xfId="0" applyNumberFormat="1" applyFont="1" applyFill="1" applyBorder="1" applyAlignment="1">
      <alignment horizontal="center" vertical="top"/>
    </xf>
    <xf numFmtId="49" fontId="12" fillId="3" borderId="21" xfId="0" applyNumberFormat="1" applyFont="1" applyFill="1" applyBorder="1" applyAlignment="1">
      <alignment horizontal="center" vertical="top"/>
    </xf>
    <xf numFmtId="164" fontId="11" fillId="6" borderId="140" xfId="0" applyNumberFormat="1" applyFont="1" applyFill="1" applyBorder="1" applyAlignment="1">
      <alignment horizontal="center" vertical="center"/>
    </xf>
    <xf numFmtId="164" fontId="11" fillId="6" borderId="154" xfId="0" applyNumberFormat="1" applyFont="1" applyFill="1" applyBorder="1" applyAlignment="1">
      <alignment horizontal="center" vertical="center"/>
    </xf>
    <xf numFmtId="0" fontId="12" fillId="6" borderId="0" xfId="0" applyFont="1" applyFill="1" applyBorder="1" applyAlignment="1">
      <alignment horizontal="right"/>
    </xf>
    <xf numFmtId="164" fontId="11" fillId="11" borderId="79" xfId="0" applyNumberFormat="1" applyFont="1" applyFill="1" applyBorder="1" applyAlignment="1">
      <alignment horizontal="center" vertical="center"/>
    </xf>
    <xf numFmtId="0" fontId="11" fillId="6" borderId="17" xfId="0" applyFont="1" applyFill="1" applyBorder="1" applyAlignment="1">
      <alignment horizontal="center" vertical="top" wrapText="1"/>
    </xf>
    <xf numFmtId="49" fontId="12" fillId="7" borderId="140" xfId="0" applyNumberFormat="1" applyFont="1" applyFill="1" applyBorder="1" applyAlignment="1">
      <alignment vertical="top"/>
    </xf>
    <xf numFmtId="164" fontId="11" fillId="6" borderId="156" xfId="0" applyNumberFormat="1" applyFont="1" applyFill="1" applyBorder="1" applyAlignment="1">
      <alignment horizontal="center" vertical="center"/>
    </xf>
    <xf numFmtId="164" fontId="11" fillId="6" borderId="23" xfId="0" applyNumberFormat="1" applyFont="1" applyFill="1" applyBorder="1" applyAlignment="1">
      <alignment horizontal="center" vertical="center"/>
    </xf>
    <xf numFmtId="164" fontId="11" fillId="6" borderId="71" xfId="0" applyNumberFormat="1" applyFont="1" applyFill="1" applyBorder="1" applyAlignment="1">
      <alignment horizontal="center" vertical="center"/>
    </xf>
    <xf numFmtId="164" fontId="11" fillId="11" borderId="77" xfId="0" applyNumberFormat="1" applyFont="1" applyFill="1" applyBorder="1" applyAlignment="1">
      <alignment horizontal="center" vertical="center"/>
    </xf>
    <xf numFmtId="164" fontId="11" fillId="11" borderId="78" xfId="0" applyNumberFormat="1" applyFont="1" applyFill="1" applyBorder="1" applyAlignment="1">
      <alignment horizontal="center" vertical="center"/>
    </xf>
    <xf numFmtId="164" fontId="11" fillId="11" borderId="76" xfId="0" applyNumberFormat="1" applyFont="1" applyFill="1" applyBorder="1" applyAlignment="1">
      <alignment horizontal="center" vertical="center"/>
    </xf>
    <xf numFmtId="164" fontId="11" fillId="11" borderId="83" xfId="0" applyNumberFormat="1" applyFont="1" applyFill="1" applyBorder="1" applyAlignment="1">
      <alignment horizontal="center" vertical="center"/>
    </xf>
    <xf numFmtId="164" fontId="11" fillId="10" borderId="46" xfId="0" applyNumberFormat="1" applyFont="1" applyFill="1" applyBorder="1" applyAlignment="1">
      <alignment horizontal="center" vertical="center"/>
    </xf>
    <xf numFmtId="164" fontId="11" fillId="10" borderId="140" xfId="0" applyNumberFormat="1" applyFont="1" applyFill="1" applyBorder="1" applyAlignment="1">
      <alignment horizontal="center" vertical="center"/>
    </xf>
    <xf numFmtId="164" fontId="11" fillId="10" borderId="162" xfId="0" applyNumberFormat="1" applyFont="1" applyFill="1" applyBorder="1" applyAlignment="1">
      <alignment horizontal="center" vertical="center"/>
    </xf>
    <xf numFmtId="164" fontId="11" fillId="0" borderId="67" xfId="0" applyNumberFormat="1" applyFont="1" applyFill="1" applyBorder="1" applyAlignment="1">
      <alignment horizontal="center" vertical="center"/>
    </xf>
    <xf numFmtId="164" fontId="11" fillId="6" borderId="13" xfId="0" applyNumberFormat="1" applyFont="1" applyFill="1" applyBorder="1" applyAlignment="1">
      <alignment horizontal="center" vertical="center" wrapText="1"/>
    </xf>
    <xf numFmtId="164" fontId="11" fillId="6" borderId="88" xfId="0" applyNumberFormat="1" applyFont="1" applyFill="1" applyBorder="1" applyAlignment="1">
      <alignment horizontal="center" vertical="center" wrapText="1"/>
    </xf>
    <xf numFmtId="164" fontId="11" fillId="6" borderId="9" xfId="0" applyNumberFormat="1" applyFont="1" applyFill="1" applyBorder="1" applyAlignment="1">
      <alignment horizontal="center" vertical="center" wrapText="1"/>
    </xf>
    <xf numFmtId="164" fontId="11" fillId="6" borderId="81" xfId="0" applyNumberFormat="1" applyFont="1" applyFill="1" applyBorder="1" applyAlignment="1">
      <alignment horizontal="center" vertical="center" wrapText="1"/>
    </xf>
    <xf numFmtId="164" fontId="11" fillId="6" borderId="11" xfId="0" applyNumberFormat="1" applyFont="1" applyFill="1" applyBorder="1" applyAlignment="1">
      <alignment horizontal="center" vertical="center" wrapText="1"/>
    </xf>
    <xf numFmtId="164" fontId="11" fillId="6" borderId="75" xfId="0" applyNumberFormat="1" applyFont="1" applyFill="1" applyBorder="1" applyAlignment="1">
      <alignment horizontal="center" vertical="center" wrapText="1"/>
    </xf>
    <xf numFmtId="164" fontId="11" fillId="0" borderId="41" xfId="0" applyNumberFormat="1" applyFont="1" applyFill="1" applyBorder="1" applyAlignment="1">
      <alignment horizontal="center" vertical="center"/>
    </xf>
    <xf numFmtId="164" fontId="11" fillId="0" borderId="42" xfId="0" applyNumberFormat="1" applyFont="1" applyFill="1" applyBorder="1" applyAlignment="1">
      <alignment horizontal="center" vertical="center"/>
    </xf>
    <xf numFmtId="164" fontId="11" fillId="0" borderId="43" xfId="0" applyNumberFormat="1" applyFont="1" applyFill="1" applyBorder="1" applyAlignment="1">
      <alignment horizontal="center" vertical="center"/>
    </xf>
    <xf numFmtId="164" fontId="11" fillId="0" borderId="72" xfId="0" applyNumberFormat="1" applyFont="1" applyFill="1" applyBorder="1" applyAlignment="1">
      <alignment horizontal="center" vertical="center" wrapText="1"/>
    </xf>
    <xf numFmtId="164" fontId="11" fillId="0" borderId="38" xfId="0" applyNumberFormat="1" applyFont="1" applyFill="1" applyBorder="1" applyAlignment="1">
      <alignment horizontal="center" vertical="center"/>
    </xf>
    <xf numFmtId="164" fontId="11" fillId="0" borderId="9" xfId="0" applyNumberFormat="1" applyFont="1" applyFill="1" applyBorder="1" applyAlignment="1">
      <alignment horizontal="center" vertical="center" wrapText="1"/>
    </xf>
    <xf numFmtId="164" fontId="11" fillId="0" borderId="81" xfId="0" applyNumberFormat="1" applyFont="1" applyFill="1" applyBorder="1" applyAlignment="1">
      <alignment horizontal="center" vertical="center" wrapText="1"/>
    </xf>
    <xf numFmtId="164" fontId="11" fillId="0" borderId="76" xfId="0" applyNumberFormat="1" applyFont="1" applyFill="1" applyBorder="1" applyAlignment="1">
      <alignment horizontal="center" vertical="center"/>
    </xf>
    <xf numFmtId="164" fontId="11" fillId="0" borderId="95" xfId="0" applyNumberFormat="1" applyFont="1" applyFill="1" applyBorder="1" applyAlignment="1">
      <alignment horizontal="center" vertical="center"/>
    </xf>
    <xf numFmtId="164" fontId="11" fillId="0" borderId="140" xfId="0" applyNumberFormat="1" applyFont="1" applyFill="1" applyBorder="1" applyAlignment="1">
      <alignment horizontal="center" vertical="center"/>
    </xf>
    <xf numFmtId="164" fontId="11" fillId="10" borderId="166" xfId="0" applyNumberFormat="1" applyFont="1" applyFill="1" applyBorder="1" applyAlignment="1">
      <alignment horizontal="center" vertical="center" wrapText="1"/>
    </xf>
    <xf numFmtId="164" fontId="11" fillId="10" borderId="18" xfId="0" applyNumberFormat="1" applyFont="1" applyFill="1" applyBorder="1" applyAlignment="1">
      <alignment horizontal="center" vertical="center" wrapText="1"/>
    </xf>
    <xf numFmtId="164" fontId="11" fillId="6" borderId="47" xfId="0" applyNumberFormat="1" applyFont="1" applyFill="1" applyBorder="1" applyAlignment="1">
      <alignment horizontal="center" vertical="center"/>
    </xf>
    <xf numFmtId="164" fontId="11" fillId="0" borderId="51" xfId="0" applyNumberFormat="1" applyFont="1" applyFill="1" applyBorder="1" applyAlignment="1">
      <alignment horizontal="center" vertical="center" wrapText="1"/>
    </xf>
    <xf numFmtId="164" fontId="11" fillId="0" borderId="48" xfId="0" applyNumberFormat="1" applyFont="1" applyFill="1" applyBorder="1" applyAlignment="1">
      <alignment horizontal="center" vertical="center" wrapText="1"/>
    </xf>
    <xf numFmtId="164" fontId="11" fillId="0" borderId="9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/>
    <xf numFmtId="164" fontId="11" fillId="11" borderId="14" xfId="0" applyNumberFormat="1" applyFont="1" applyFill="1" applyBorder="1" applyAlignment="1">
      <alignment horizontal="center" vertical="center"/>
    </xf>
    <xf numFmtId="164" fontId="11" fillId="11" borderId="22" xfId="0" applyNumberFormat="1" applyFont="1" applyFill="1" applyBorder="1" applyAlignment="1">
      <alignment horizontal="center" vertical="center"/>
    </xf>
    <xf numFmtId="164" fontId="11" fillId="11" borderId="0" xfId="0" applyNumberFormat="1" applyFont="1" applyFill="1" applyBorder="1" applyAlignment="1">
      <alignment horizontal="center" vertical="center"/>
    </xf>
    <xf numFmtId="164" fontId="11" fillId="11" borderId="33" xfId="0" applyNumberFormat="1" applyFont="1" applyFill="1" applyBorder="1" applyAlignment="1">
      <alignment horizontal="center" vertical="center"/>
    </xf>
    <xf numFmtId="164" fontId="11" fillId="11" borderId="214" xfId="0" applyNumberFormat="1" applyFont="1" applyFill="1" applyBorder="1" applyAlignment="1">
      <alignment horizontal="center" vertical="center"/>
    </xf>
    <xf numFmtId="164" fontId="11" fillId="11" borderId="215" xfId="0" applyNumberFormat="1" applyFont="1" applyFill="1" applyBorder="1" applyAlignment="1">
      <alignment horizontal="center" vertical="center"/>
    </xf>
    <xf numFmtId="164" fontId="11" fillId="11" borderId="81" xfId="0" applyNumberFormat="1" applyFont="1" applyFill="1" applyBorder="1" applyAlignment="1">
      <alignment horizontal="center" vertical="center" wrapText="1"/>
    </xf>
    <xf numFmtId="164" fontId="11" fillId="11" borderId="75" xfId="0" applyNumberFormat="1" applyFont="1" applyFill="1" applyBorder="1" applyAlignment="1">
      <alignment horizontal="center" vertical="center" wrapText="1"/>
    </xf>
    <xf numFmtId="164" fontId="11" fillId="11" borderId="169" xfId="0" applyNumberFormat="1" applyFont="1" applyFill="1" applyBorder="1" applyAlignment="1">
      <alignment horizontal="center" vertical="center"/>
    </xf>
    <xf numFmtId="164" fontId="11" fillId="11" borderId="155" xfId="0" applyNumberFormat="1" applyFont="1" applyFill="1" applyBorder="1" applyAlignment="1">
      <alignment horizontal="center" vertical="center"/>
    </xf>
    <xf numFmtId="164" fontId="11" fillId="10" borderId="38" xfId="0" applyNumberFormat="1" applyFont="1" applyFill="1" applyBorder="1" applyAlignment="1">
      <alignment horizontal="center" vertical="center"/>
    </xf>
    <xf numFmtId="164" fontId="11" fillId="10" borderId="41" xfId="0" applyNumberFormat="1" applyFont="1" applyFill="1" applyBorder="1" applyAlignment="1">
      <alignment horizontal="center" vertical="center"/>
    </xf>
    <xf numFmtId="164" fontId="11" fillId="10" borderId="43" xfId="0" applyNumberFormat="1" applyFont="1" applyFill="1" applyBorder="1" applyAlignment="1">
      <alignment horizontal="center" vertical="center"/>
    </xf>
    <xf numFmtId="164" fontId="11" fillId="10" borderId="81" xfId="0" applyNumberFormat="1" applyFont="1" applyFill="1" applyBorder="1" applyAlignment="1">
      <alignment horizontal="center" vertical="center" wrapText="1"/>
    </xf>
    <xf numFmtId="164" fontId="11" fillId="10" borderId="76" xfId="0" applyNumberFormat="1" applyFont="1" applyFill="1" applyBorder="1" applyAlignment="1">
      <alignment horizontal="center" vertical="center"/>
    </xf>
    <xf numFmtId="164" fontId="11" fillId="10" borderId="78" xfId="0" applyNumberFormat="1" applyFont="1" applyFill="1" applyBorder="1" applyAlignment="1">
      <alignment horizontal="center" vertical="center" wrapText="1"/>
    </xf>
    <xf numFmtId="164" fontId="11" fillId="10" borderId="107" xfId="0" applyNumberFormat="1" applyFont="1" applyFill="1" applyBorder="1" applyAlignment="1">
      <alignment horizontal="center" vertical="center"/>
    </xf>
    <xf numFmtId="164" fontId="11" fillId="10" borderId="128" xfId="0" applyNumberFormat="1" applyFont="1" applyFill="1" applyBorder="1" applyAlignment="1">
      <alignment horizontal="center" vertical="center"/>
    </xf>
    <xf numFmtId="164" fontId="11" fillId="10" borderId="23" xfId="0" applyNumberFormat="1" applyFont="1" applyFill="1" applyBorder="1" applyAlignment="1">
      <alignment horizontal="center" vertical="center" wrapText="1"/>
    </xf>
    <xf numFmtId="164" fontId="11" fillId="11" borderId="162" xfId="0" applyNumberFormat="1" applyFont="1" applyFill="1" applyBorder="1" applyAlignment="1">
      <alignment horizontal="center" vertical="center"/>
    </xf>
    <xf numFmtId="164" fontId="11" fillId="10" borderId="162" xfId="0" applyNumberFormat="1" applyFont="1" applyFill="1" applyBorder="1" applyAlignment="1">
      <alignment horizontal="center" vertical="center" wrapText="1"/>
    </xf>
    <xf numFmtId="164" fontId="11" fillId="10" borderId="157" xfId="0" applyNumberFormat="1" applyFont="1" applyFill="1" applyBorder="1" applyAlignment="1">
      <alignment horizontal="center" vertical="center" wrapText="1"/>
    </xf>
    <xf numFmtId="164" fontId="11" fillId="10" borderId="215" xfId="0" applyNumberFormat="1" applyFont="1" applyFill="1" applyBorder="1" applyAlignment="1">
      <alignment horizontal="center" vertical="center" wrapText="1"/>
    </xf>
    <xf numFmtId="164" fontId="11" fillId="10" borderId="110" xfId="0" applyNumberFormat="1" applyFont="1" applyFill="1" applyBorder="1" applyAlignment="1">
      <alignment horizontal="center" vertical="center"/>
    </xf>
    <xf numFmtId="164" fontId="11" fillId="10" borderId="137" xfId="0" applyNumberFormat="1" applyFont="1" applyFill="1" applyBorder="1" applyAlignment="1">
      <alignment horizontal="center" vertical="center"/>
    </xf>
    <xf numFmtId="164" fontId="11" fillId="10" borderId="138" xfId="0" applyNumberFormat="1" applyFont="1" applyFill="1" applyBorder="1" applyAlignment="1">
      <alignment horizontal="center" vertical="center"/>
    </xf>
    <xf numFmtId="164" fontId="11" fillId="11" borderId="23" xfId="0" applyNumberFormat="1" applyFont="1" applyFill="1" applyBorder="1" applyAlignment="1">
      <alignment horizontal="center" vertical="center"/>
    </xf>
    <xf numFmtId="164" fontId="11" fillId="10" borderId="112" xfId="0" applyNumberFormat="1" applyFont="1" applyFill="1" applyBorder="1" applyAlignment="1">
      <alignment horizontal="center" vertical="center"/>
    </xf>
    <xf numFmtId="164" fontId="11" fillId="10" borderId="113" xfId="0" applyNumberFormat="1" applyFont="1" applyFill="1" applyBorder="1" applyAlignment="1">
      <alignment horizontal="center" vertical="center"/>
    </xf>
    <xf numFmtId="164" fontId="11" fillId="11" borderId="167" xfId="0" applyNumberFormat="1" applyFont="1" applyFill="1" applyBorder="1" applyAlignment="1">
      <alignment horizontal="center" vertical="center"/>
    </xf>
    <xf numFmtId="164" fontId="11" fillId="6" borderId="154" xfId="0" applyNumberFormat="1" applyFont="1" applyFill="1" applyBorder="1" applyAlignment="1">
      <alignment horizontal="center" vertical="center"/>
    </xf>
    <xf numFmtId="164" fontId="11" fillId="6" borderId="155" xfId="0" applyNumberFormat="1" applyFont="1" applyFill="1" applyBorder="1" applyAlignment="1">
      <alignment horizontal="center" vertical="center"/>
    </xf>
    <xf numFmtId="164" fontId="11" fillId="6" borderId="154" xfId="0" applyNumberFormat="1" applyFont="1" applyFill="1" applyBorder="1" applyAlignment="1">
      <alignment horizontal="center" vertical="center"/>
    </xf>
    <xf numFmtId="0" fontId="11" fillId="6" borderId="156" xfId="0" applyFont="1" applyFill="1" applyBorder="1" applyAlignment="1">
      <alignment horizontal="center" vertical="center" wrapText="1"/>
    </xf>
    <xf numFmtId="164" fontId="11" fillId="6" borderId="156" xfId="0" applyNumberFormat="1" applyFont="1" applyFill="1" applyBorder="1" applyAlignment="1">
      <alignment horizontal="center" vertical="center"/>
    </xf>
    <xf numFmtId="164" fontId="12" fillId="14" borderId="41" xfId="0" applyNumberFormat="1" applyFont="1" applyFill="1" applyBorder="1" applyAlignment="1">
      <alignment horizontal="center" vertical="top"/>
    </xf>
    <xf numFmtId="164" fontId="12" fillId="14" borderId="42" xfId="0" applyNumberFormat="1" applyFont="1" applyFill="1" applyBorder="1" applyAlignment="1">
      <alignment horizontal="center" vertical="top"/>
    </xf>
    <xf numFmtId="164" fontId="12" fillId="14" borderId="43" xfId="0" applyNumberFormat="1" applyFont="1" applyFill="1" applyBorder="1" applyAlignment="1">
      <alignment horizontal="center" vertical="top"/>
    </xf>
    <xf numFmtId="0" fontId="11" fillId="6" borderId="17" xfId="0" applyFont="1" applyFill="1" applyBorder="1" applyAlignment="1">
      <alignment horizontal="center" vertical="top" wrapText="1"/>
    </xf>
    <xf numFmtId="164" fontId="11" fillId="0" borderId="71" xfId="0" applyNumberFormat="1" applyFont="1" applyFill="1" applyBorder="1" applyAlignment="1">
      <alignment horizontal="center" vertical="center"/>
    </xf>
    <xf numFmtId="164" fontId="12" fillId="21" borderId="140" xfId="0" applyNumberFormat="1" applyFont="1" applyFill="1" applyBorder="1" applyAlignment="1">
      <alignment horizontal="center" vertical="top"/>
    </xf>
    <xf numFmtId="164" fontId="12" fillId="21" borderId="162" xfId="0" applyNumberFormat="1" applyFont="1" applyFill="1" applyBorder="1" applyAlignment="1">
      <alignment horizontal="center" vertical="top"/>
    </xf>
    <xf numFmtId="164" fontId="12" fillId="21" borderId="141" xfId="0" applyNumberFormat="1" applyFont="1" applyFill="1" applyBorder="1" applyAlignment="1">
      <alignment horizontal="center" vertical="top"/>
    </xf>
    <xf numFmtId="164" fontId="12" fillId="21" borderId="166" xfId="0" applyNumberFormat="1" applyFont="1" applyFill="1" applyBorder="1" applyAlignment="1">
      <alignment horizontal="center" vertical="top"/>
    </xf>
    <xf numFmtId="164" fontId="12" fillId="2" borderId="34" xfId="0" applyNumberFormat="1" applyFont="1" applyFill="1" applyBorder="1" applyAlignment="1">
      <alignment horizontal="center" vertical="center"/>
    </xf>
    <xf numFmtId="164" fontId="12" fillId="2" borderId="35" xfId="0" applyNumberFormat="1" applyFont="1" applyFill="1" applyBorder="1" applyAlignment="1">
      <alignment horizontal="center" vertical="center"/>
    </xf>
    <xf numFmtId="164" fontId="12" fillId="2" borderId="36" xfId="0" applyNumberFormat="1" applyFont="1" applyFill="1" applyBorder="1" applyAlignment="1">
      <alignment horizontal="center" vertical="center"/>
    </xf>
    <xf numFmtId="0" fontId="11" fillId="6" borderId="17" xfId="0" applyFont="1" applyFill="1" applyBorder="1" applyAlignment="1">
      <alignment horizontal="center" vertical="top" wrapText="1"/>
    </xf>
    <xf numFmtId="164" fontId="11" fillId="6" borderId="21" xfId="0" applyNumberFormat="1" applyFont="1" applyFill="1" applyBorder="1" applyAlignment="1">
      <alignment horizontal="center" vertical="center"/>
    </xf>
    <xf numFmtId="0" fontId="11" fillId="11" borderId="80" xfId="0" applyFont="1" applyFill="1" applyBorder="1" applyAlignment="1">
      <alignment horizontal="center" vertical="top" wrapText="1"/>
    </xf>
    <xf numFmtId="0" fontId="11" fillId="6" borderId="241" xfId="0" applyFont="1" applyFill="1" applyBorder="1" applyAlignment="1">
      <alignment horizontal="center" vertical="top" wrapText="1"/>
    </xf>
    <xf numFmtId="0" fontId="12" fillId="10" borderId="0" xfId="0" applyFont="1" applyFill="1" applyBorder="1" applyAlignment="1"/>
    <xf numFmtId="0" fontId="11" fillId="10" borderId="0" xfId="0" applyFont="1" applyFill="1" applyBorder="1"/>
    <xf numFmtId="0" fontId="11" fillId="9" borderId="142" xfId="0" applyFont="1" applyFill="1" applyBorder="1" applyAlignment="1">
      <alignment horizontal="center" vertical="center" textRotation="90"/>
    </xf>
    <xf numFmtId="0" fontId="11" fillId="9" borderId="143" xfId="0" applyFont="1" applyFill="1" applyBorder="1" applyAlignment="1">
      <alignment horizontal="center" vertical="center" textRotation="90"/>
    </xf>
    <xf numFmtId="0" fontId="11" fillId="11" borderId="161" xfId="0" applyFont="1" applyFill="1" applyBorder="1" applyAlignment="1">
      <alignment horizontal="left" vertical="top" wrapText="1"/>
    </xf>
    <xf numFmtId="0" fontId="11" fillId="11" borderId="9" xfId="0" applyFont="1" applyFill="1" applyBorder="1" applyAlignment="1">
      <alignment horizontal="center" vertical="top"/>
    </xf>
    <xf numFmtId="0" fontId="11" fillId="11" borderId="22" xfId="0" applyFont="1" applyFill="1" applyBorder="1" applyAlignment="1">
      <alignment horizontal="center" vertical="top"/>
    </xf>
    <xf numFmtId="0" fontId="11" fillId="11" borderId="81" xfId="0" applyFont="1" applyFill="1" applyBorder="1" applyAlignment="1">
      <alignment horizontal="center" vertical="top"/>
    </xf>
    <xf numFmtId="0" fontId="11" fillId="11" borderId="38" xfId="0" applyFont="1" applyFill="1" applyBorder="1" applyAlignment="1">
      <alignment horizontal="left" vertical="top" wrapText="1"/>
    </xf>
    <xf numFmtId="0" fontId="11" fillId="11" borderId="95" xfId="0" applyFont="1" applyFill="1" applyBorder="1" applyAlignment="1">
      <alignment vertical="top" wrapText="1"/>
    </xf>
    <xf numFmtId="1" fontId="11" fillId="11" borderId="13" xfId="0" applyNumberFormat="1" applyFont="1" applyFill="1" applyBorder="1" applyAlignment="1">
      <alignment horizontal="center" vertical="top"/>
    </xf>
    <xf numFmtId="1" fontId="11" fillId="11" borderId="88" xfId="0" applyNumberFormat="1" applyFont="1" applyFill="1" applyBorder="1" applyAlignment="1">
      <alignment horizontal="center" vertical="top"/>
    </xf>
    <xf numFmtId="0" fontId="11" fillId="11" borderId="178" xfId="0" applyFont="1" applyFill="1" applyBorder="1" applyAlignment="1">
      <alignment vertical="top" wrapText="1"/>
    </xf>
    <xf numFmtId="1" fontId="11" fillId="11" borderId="115" xfId="0" applyNumberFormat="1" applyFont="1" applyFill="1" applyBorder="1" applyAlignment="1">
      <alignment horizontal="center" vertical="top"/>
    </xf>
    <xf numFmtId="1" fontId="11" fillId="11" borderId="169" xfId="0" applyNumberFormat="1" applyFont="1" applyFill="1" applyBorder="1" applyAlignment="1">
      <alignment horizontal="center" vertical="top"/>
    </xf>
    <xf numFmtId="0" fontId="11" fillId="11" borderId="238" xfId="0" applyFont="1" applyFill="1" applyBorder="1" applyAlignment="1">
      <alignment vertical="top" wrapText="1"/>
    </xf>
    <xf numFmtId="1" fontId="11" fillId="11" borderId="239" xfId="0" applyNumberFormat="1" applyFont="1" applyFill="1" applyBorder="1" applyAlignment="1">
      <alignment horizontal="center" vertical="top"/>
    </xf>
    <xf numFmtId="1" fontId="11" fillId="11" borderId="240" xfId="0" applyNumberFormat="1" applyFont="1" applyFill="1" applyBorder="1" applyAlignment="1">
      <alignment horizontal="center" vertical="top"/>
    </xf>
    <xf numFmtId="0" fontId="11" fillId="11" borderId="67" xfId="0" applyFont="1" applyFill="1" applyBorder="1" applyAlignment="1">
      <alignment vertical="top" wrapText="1"/>
    </xf>
    <xf numFmtId="1" fontId="11" fillId="11" borderId="80" xfId="0" applyNumberFormat="1" applyFont="1" applyFill="1" applyBorder="1" applyAlignment="1">
      <alignment horizontal="center" vertical="top" wrapText="1"/>
    </xf>
    <xf numFmtId="1" fontId="11" fillId="11" borderId="80" xfId="0" applyNumberFormat="1" applyFont="1" applyFill="1" applyBorder="1" applyAlignment="1">
      <alignment horizontal="center" vertical="top"/>
    </xf>
    <xf numFmtId="1" fontId="11" fillId="11" borderId="72" xfId="0" applyNumberFormat="1" applyFont="1" applyFill="1" applyBorder="1" applyAlignment="1">
      <alignment horizontal="center" vertical="top"/>
    </xf>
    <xf numFmtId="0" fontId="11" fillId="11" borderId="130" xfId="0" applyFont="1" applyFill="1" applyBorder="1" applyAlignment="1">
      <alignment vertical="top" wrapText="1"/>
    </xf>
    <xf numFmtId="1" fontId="11" fillId="11" borderId="142" xfId="0" applyNumberFormat="1" applyFont="1" applyFill="1" applyBorder="1" applyAlignment="1">
      <alignment horizontal="center" vertical="top" wrapText="1"/>
    </xf>
    <xf numFmtId="1" fontId="11" fillId="11" borderId="142" xfId="0" applyNumberFormat="1" applyFont="1" applyFill="1" applyBorder="1" applyAlignment="1">
      <alignment horizontal="center" vertical="top"/>
    </xf>
    <xf numFmtId="1" fontId="11" fillId="11" borderId="143" xfId="0" applyNumberFormat="1" applyFont="1" applyFill="1" applyBorder="1" applyAlignment="1">
      <alignment horizontal="center" vertical="top"/>
    </xf>
    <xf numFmtId="0" fontId="11" fillId="10" borderId="67" xfId="0" applyFont="1" applyFill="1" applyBorder="1" applyAlignment="1">
      <alignment vertical="top" wrapText="1"/>
    </xf>
    <xf numFmtId="1" fontId="11" fillId="10" borderId="80" xfId="0" applyNumberFormat="1" applyFont="1" applyFill="1" applyBorder="1" applyAlignment="1">
      <alignment horizontal="center" vertical="top" wrapText="1"/>
    </xf>
    <xf numFmtId="1" fontId="11" fillId="10" borderId="80" xfId="0" applyNumberFormat="1" applyFont="1" applyFill="1" applyBorder="1" applyAlignment="1">
      <alignment horizontal="center" vertical="top"/>
    </xf>
    <xf numFmtId="1" fontId="11" fillId="10" borderId="72" xfId="0" applyNumberFormat="1" applyFont="1" applyFill="1" applyBorder="1" applyAlignment="1">
      <alignment horizontal="center" vertical="top"/>
    </xf>
    <xf numFmtId="0" fontId="11" fillId="11" borderId="13" xfId="0" applyFont="1" applyFill="1" applyBorder="1" applyAlignment="1">
      <alignment horizontal="center" vertical="top" wrapText="1"/>
    </xf>
    <xf numFmtId="0" fontId="11" fillId="11" borderId="88" xfId="0" applyFont="1" applyFill="1" applyBorder="1" applyAlignment="1">
      <alignment horizontal="center" vertical="top" wrapText="1"/>
    </xf>
    <xf numFmtId="0" fontId="11" fillId="11" borderId="86" xfId="0" applyFont="1" applyFill="1" applyBorder="1" applyAlignment="1">
      <alignment vertical="top" wrapText="1"/>
    </xf>
    <xf numFmtId="0" fontId="11" fillId="11" borderId="82" xfId="0" applyFont="1" applyFill="1" applyBorder="1" applyAlignment="1">
      <alignment horizontal="center" vertical="top"/>
    </xf>
    <xf numFmtId="0" fontId="11" fillId="11" borderId="83" xfId="0" applyFont="1" applyFill="1" applyBorder="1" applyAlignment="1">
      <alignment horizontal="center" vertical="top"/>
    </xf>
    <xf numFmtId="0" fontId="11" fillId="11" borderId="84" xfId="0" applyFont="1" applyFill="1" applyBorder="1" applyAlignment="1">
      <alignment vertical="top" wrapText="1"/>
    </xf>
    <xf numFmtId="0" fontId="11" fillId="11" borderId="32" xfId="0" applyFont="1" applyFill="1" applyBorder="1" applyAlignment="1">
      <alignment horizontal="center" vertical="top"/>
    </xf>
    <xf numFmtId="0" fontId="11" fillId="11" borderId="85" xfId="0" applyFont="1" applyFill="1" applyBorder="1" applyAlignment="1">
      <alignment horizontal="center" vertical="top"/>
    </xf>
    <xf numFmtId="0" fontId="11" fillId="11" borderId="112" xfId="0" applyFont="1" applyFill="1" applyBorder="1" applyAlignment="1">
      <alignment vertical="top" wrapText="1"/>
    </xf>
    <xf numFmtId="0" fontId="11" fillId="11" borderId="113" xfId="0" applyFont="1" applyFill="1" applyBorder="1" applyAlignment="1">
      <alignment horizontal="center" vertical="top"/>
    </xf>
    <xf numFmtId="0" fontId="11" fillId="11" borderId="167" xfId="0" applyFont="1" applyFill="1" applyBorder="1" applyAlignment="1">
      <alignment horizontal="center" vertical="top"/>
    </xf>
    <xf numFmtId="0" fontId="11" fillId="11" borderId="233" xfId="0" applyFont="1" applyFill="1" applyBorder="1" applyAlignment="1">
      <alignment vertical="top" wrapText="1"/>
    </xf>
    <xf numFmtId="0" fontId="11" fillId="11" borderId="229" xfId="0" applyFont="1" applyFill="1" applyBorder="1" applyAlignment="1">
      <alignment vertical="top" wrapText="1"/>
    </xf>
    <xf numFmtId="0" fontId="11" fillId="11" borderId="234" xfId="0" applyFont="1" applyFill="1" applyBorder="1" applyAlignment="1">
      <alignment vertical="top" wrapText="1"/>
    </xf>
    <xf numFmtId="0" fontId="11" fillId="11" borderId="231" xfId="0" applyFont="1" applyFill="1" applyBorder="1" applyAlignment="1">
      <alignment horizontal="center" vertical="top"/>
    </xf>
    <xf numFmtId="0" fontId="11" fillId="11" borderId="232" xfId="0" applyFont="1" applyFill="1" applyBorder="1" applyAlignment="1">
      <alignment horizontal="center" vertical="top"/>
    </xf>
    <xf numFmtId="0" fontId="11" fillId="11" borderId="0" xfId="0" applyFont="1" applyFill="1" applyBorder="1"/>
    <xf numFmtId="49" fontId="12" fillId="2" borderId="245" xfId="0" applyNumberFormat="1" applyFont="1" applyFill="1" applyBorder="1" applyAlignment="1">
      <alignment horizontal="center" vertical="top"/>
    </xf>
    <xf numFmtId="164" fontId="12" fillId="17" borderId="107" xfId="8" applyNumberFormat="1" applyFont="1" applyFill="1" applyBorder="1" applyAlignment="1" applyProtection="1">
      <alignment horizontal="center" vertical="center"/>
    </xf>
    <xf numFmtId="164" fontId="12" fillId="17" borderId="39" xfId="8" applyNumberFormat="1" applyFont="1" applyFill="1" applyBorder="1" applyAlignment="1" applyProtection="1">
      <alignment horizontal="center" vertical="center"/>
    </xf>
    <xf numFmtId="164" fontId="12" fillId="17" borderId="128" xfId="8" applyNumberFormat="1" applyFont="1" applyFill="1" applyBorder="1" applyAlignment="1" applyProtection="1">
      <alignment horizontal="center" vertical="center"/>
    </xf>
    <xf numFmtId="164" fontId="12" fillId="17" borderId="156" xfId="8" applyNumberFormat="1" applyFont="1" applyFill="1" applyBorder="1" applyAlignment="1" applyProtection="1">
      <alignment horizontal="center" vertical="center"/>
    </xf>
    <xf numFmtId="49" fontId="12" fillId="17" borderId="245" xfId="0" applyNumberFormat="1" applyFont="1" applyFill="1" applyBorder="1" applyAlignment="1">
      <alignment horizontal="center" vertical="top"/>
    </xf>
    <xf numFmtId="49" fontId="12" fillId="17" borderId="51" xfId="0" applyNumberFormat="1" applyFont="1" applyFill="1" applyBorder="1" applyAlignment="1">
      <alignment horizontal="center" vertical="top"/>
    </xf>
    <xf numFmtId="164" fontId="11" fillId="10" borderId="154" xfId="0" applyNumberFormat="1" applyFont="1" applyFill="1" applyBorder="1" applyAlignment="1">
      <alignment horizontal="center" vertical="center" wrapText="1"/>
    </xf>
    <xf numFmtId="164" fontId="11" fillId="10" borderId="156" xfId="0" applyNumberFormat="1" applyFont="1" applyFill="1" applyBorder="1" applyAlignment="1">
      <alignment horizontal="center" vertical="center" wrapText="1"/>
    </xf>
    <xf numFmtId="0" fontId="11" fillId="11" borderId="72" xfId="0" applyFont="1" applyFill="1" applyBorder="1" applyAlignment="1">
      <alignment horizontal="center" vertical="top" wrapText="1"/>
    </xf>
    <xf numFmtId="164" fontId="12" fillId="3" borderId="41" xfId="0" applyNumberFormat="1" applyFont="1" applyFill="1" applyBorder="1" applyAlignment="1">
      <alignment horizontal="center" vertical="center"/>
    </xf>
    <xf numFmtId="164" fontId="12" fillId="3" borderId="42" xfId="0" applyNumberFormat="1" applyFont="1" applyFill="1" applyBorder="1" applyAlignment="1">
      <alignment horizontal="center" vertical="center"/>
    </xf>
    <xf numFmtId="164" fontId="12" fillId="3" borderId="43" xfId="0" applyNumberFormat="1" applyFont="1" applyFill="1" applyBorder="1" applyAlignment="1">
      <alignment horizontal="center" vertical="center"/>
    </xf>
    <xf numFmtId="164" fontId="12" fillId="3" borderId="45" xfId="0" applyNumberFormat="1" applyFont="1" applyFill="1" applyBorder="1" applyAlignment="1">
      <alignment horizontal="center" vertical="center"/>
    </xf>
    <xf numFmtId="0" fontId="11" fillId="11" borderId="55" xfId="0" applyFont="1" applyFill="1" applyBorder="1" applyAlignment="1">
      <alignment horizontal="center" vertical="top"/>
    </xf>
    <xf numFmtId="0" fontId="11" fillId="11" borderId="99" xfId="0" applyFont="1" applyFill="1" applyBorder="1" applyAlignment="1">
      <alignment horizontal="left" vertical="top" wrapText="1"/>
    </xf>
    <xf numFmtId="0" fontId="11" fillId="11" borderId="9" xfId="0" applyFont="1" applyFill="1" applyBorder="1" applyAlignment="1">
      <alignment horizontal="center" vertical="top"/>
    </xf>
    <xf numFmtId="0" fontId="11" fillId="11" borderId="56" xfId="0" applyFont="1" applyFill="1" applyBorder="1" applyAlignment="1">
      <alignment horizontal="center" vertical="top"/>
    </xf>
    <xf numFmtId="0" fontId="11" fillId="11" borderId="97" xfId="0" applyFont="1" applyFill="1" applyBorder="1" applyAlignment="1">
      <alignment horizontal="center" vertical="top"/>
    </xf>
    <xf numFmtId="0" fontId="11" fillId="11" borderId="75" xfId="0" applyFont="1" applyFill="1" applyBorder="1" applyAlignment="1">
      <alignment horizontal="center" vertical="top"/>
    </xf>
    <xf numFmtId="0" fontId="11" fillId="11" borderId="98" xfId="0" applyFont="1" applyFill="1" applyBorder="1" applyAlignment="1">
      <alignment horizontal="center" vertical="top"/>
    </xf>
    <xf numFmtId="0" fontId="11" fillId="11" borderId="246" xfId="0" applyFont="1" applyFill="1" applyBorder="1" applyAlignment="1">
      <alignment vertical="top" wrapText="1"/>
    </xf>
    <xf numFmtId="0" fontId="11" fillId="11" borderId="247" xfId="0" applyFont="1" applyFill="1" applyBorder="1" applyAlignment="1">
      <alignment horizontal="center" vertical="top"/>
    </xf>
    <xf numFmtId="0" fontId="11" fillId="11" borderId="248" xfId="0" applyFont="1" applyFill="1" applyBorder="1" applyAlignment="1">
      <alignment horizontal="center" vertical="top"/>
    </xf>
    <xf numFmtId="0" fontId="11" fillId="11" borderId="0" xfId="0" applyFont="1" applyFill="1" applyBorder="1" applyAlignment="1">
      <alignment horizontal="center" vertical="top"/>
    </xf>
    <xf numFmtId="0" fontId="11" fillId="11" borderId="155" xfId="0" applyFont="1" applyFill="1" applyBorder="1" applyAlignment="1">
      <alignment horizontal="center" vertical="top"/>
    </xf>
    <xf numFmtId="0" fontId="11" fillId="11" borderId="249" xfId="0" applyFont="1" applyFill="1" applyBorder="1" applyAlignment="1">
      <alignment horizontal="left" vertical="top" wrapText="1"/>
    </xf>
    <xf numFmtId="0" fontId="11" fillId="11" borderId="102" xfId="0" applyFont="1" applyFill="1" applyBorder="1" applyAlignment="1">
      <alignment horizontal="center" vertical="top"/>
    </xf>
    <xf numFmtId="0" fontId="11" fillId="11" borderId="250" xfId="0" applyFont="1" applyFill="1" applyBorder="1" applyAlignment="1">
      <alignment horizontal="center" vertical="top"/>
    </xf>
    <xf numFmtId="0" fontId="11" fillId="11" borderId="251" xfId="0" applyFont="1" applyFill="1" applyBorder="1" applyAlignment="1">
      <alignment horizontal="center" vertical="top"/>
    </xf>
    <xf numFmtId="0" fontId="11" fillId="11" borderId="252" xfId="0" applyFont="1" applyFill="1" applyBorder="1" applyAlignment="1">
      <alignment horizontal="left" vertical="top" wrapText="1"/>
    </xf>
    <xf numFmtId="0" fontId="11" fillId="11" borderId="222" xfId="0" applyFont="1" applyFill="1" applyBorder="1" applyAlignment="1">
      <alignment horizontal="center" vertical="top"/>
    </xf>
    <xf numFmtId="0" fontId="11" fillId="11" borderId="254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/>
    </xf>
    <xf numFmtId="0" fontId="11" fillId="11" borderId="54" xfId="0" applyFont="1" applyFill="1" applyBorder="1" applyAlignment="1">
      <alignment vertical="top" wrapText="1"/>
    </xf>
    <xf numFmtId="0" fontId="11" fillId="11" borderId="255" xfId="0" applyFont="1" applyFill="1" applyBorder="1" applyAlignment="1">
      <alignment vertical="top" wrapText="1"/>
    </xf>
    <xf numFmtId="0" fontId="11" fillId="11" borderId="256" xfId="0" applyFont="1" applyFill="1" applyBorder="1" applyAlignment="1">
      <alignment horizontal="center" vertical="top"/>
    </xf>
    <xf numFmtId="0" fontId="11" fillId="11" borderId="257" xfId="0" applyFont="1" applyFill="1" applyBorder="1" applyAlignment="1">
      <alignment horizontal="center" vertical="top"/>
    </xf>
    <xf numFmtId="0" fontId="11" fillId="11" borderId="45" xfId="0" applyFont="1" applyFill="1" applyBorder="1" applyAlignment="1">
      <alignment horizontal="center" vertical="center" wrapText="1"/>
    </xf>
    <xf numFmtId="0" fontId="11" fillId="11" borderId="156" xfId="0" applyFont="1" applyFill="1" applyBorder="1" applyAlignment="1">
      <alignment horizontal="center" vertical="center" wrapText="1"/>
    </xf>
    <xf numFmtId="0" fontId="11" fillId="11" borderId="63" xfId="0" applyFont="1" applyFill="1" applyBorder="1" applyAlignment="1">
      <alignment horizontal="center" vertical="center" wrapText="1"/>
    </xf>
    <xf numFmtId="0" fontId="11" fillId="10" borderId="42" xfId="0" applyFont="1" applyFill="1" applyBorder="1" applyAlignment="1">
      <alignment horizontal="center" vertical="top"/>
    </xf>
    <xf numFmtId="0" fontId="11" fillId="10" borderId="39" xfId="0" applyFont="1" applyFill="1" applyBorder="1" applyAlignment="1">
      <alignment horizontal="center" vertical="top"/>
    </xf>
    <xf numFmtId="0" fontId="11" fillId="10" borderId="55" xfId="0" applyFont="1" applyFill="1" applyBorder="1" applyAlignment="1">
      <alignment horizontal="center" vertical="top"/>
    </xf>
    <xf numFmtId="0" fontId="11" fillId="10" borderId="43" xfId="0" applyFont="1" applyFill="1" applyBorder="1" applyAlignment="1">
      <alignment horizontal="center" vertical="top"/>
    </xf>
    <xf numFmtId="0" fontId="11" fillId="10" borderId="128" xfId="0" applyFont="1" applyFill="1" applyBorder="1" applyAlignment="1">
      <alignment horizontal="center" vertical="top"/>
    </xf>
    <xf numFmtId="0" fontId="11" fillId="10" borderId="56" xfId="0" applyFont="1" applyFill="1" applyBorder="1" applyAlignment="1">
      <alignment horizontal="center" vertical="top"/>
    </xf>
    <xf numFmtId="0" fontId="11" fillId="13" borderId="92" xfId="0" applyFont="1" applyFill="1" applyBorder="1" applyAlignment="1">
      <alignment horizontal="center" vertical="top" wrapText="1"/>
    </xf>
    <xf numFmtId="0" fontId="11" fillId="13" borderId="49" xfId="0" applyFont="1" applyFill="1" applyBorder="1" applyAlignment="1">
      <alignment horizontal="center" vertical="top" wrapText="1"/>
    </xf>
    <xf numFmtId="0" fontId="11" fillId="13" borderId="44" xfId="0" applyFont="1" applyFill="1" applyBorder="1" applyAlignment="1">
      <alignment horizontal="center" vertical="top" wrapText="1"/>
    </xf>
    <xf numFmtId="0" fontId="11" fillId="10" borderId="42" xfId="0" applyFont="1" applyFill="1" applyBorder="1" applyAlignment="1">
      <alignment horizontal="center" vertical="top" wrapText="1"/>
    </xf>
    <xf numFmtId="0" fontId="11" fillId="10" borderId="39" xfId="0" applyFont="1" applyFill="1" applyBorder="1" applyAlignment="1">
      <alignment horizontal="center" vertical="top" wrapText="1"/>
    </xf>
    <xf numFmtId="0" fontId="11" fillId="10" borderId="55" xfId="0" applyFont="1" applyFill="1" applyBorder="1" applyAlignment="1">
      <alignment horizontal="center" vertical="top" wrapText="1"/>
    </xf>
    <xf numFmtId="49" fontId="12" fillId="7" borderId="140" xfId="0" applyNumberFormat="1" applyFont="1" applyFill="1" applyBorder="1" applyAlignment="1">
      <alignment horizontal="center" vertical="top" wrapText="1"/>
    </xf>
    <xf numFmtId="49" fontId="12" fillId="7" borderId="154" xfId="0" applyNumberFormat="1" applyFont="1" applyFill="1" applyBorder="1" applyAlignment="1">
      <alignment horizontal="center" vertical="top" wrapText="1"/>
    </xf>
    <xf numFmtId="49" fontId="12" fillId="7" borderId="96" xfId="0" applyNumberFormat="1" applyFont="1" applyFill="1" applyBorder="1" applyAlignment="1">
      <alignment horizontal="center" vertical="top" wrapText="1"/>
    </xf>
    <xf numFmtId="49" fontId="12" fillId="2" borderId="68" xfId="0" applyNumberFormat="1" applyFont="1" applyFill="1" applyBorder="1" applyAlignment="1">
      <alignment horizontal="center" vertical="top"/>
    </xf>
    <xf numFmtId="49" fontId="12" fillId="2" borderId="21" xfId="0" applyNumberFormat="1" applyFont="1" applyFill="1" applyBorder="1" applyAlignment="1">
      <alignment horizontal="center" vertical="top"/>
    </xf>
    <xf numFmtId="49" fontId="12" fillId="2" borderId="97" xfId="0" applyNumberFormat="1" applyFont="1" applyFill="1" applyBorder="1" applyAlignment="1">
      <alignment horizontal="center" vertical="top"/>
    </xf>
    <xf numFmtId="49" fontId="12" fillId="3" borderId="68" xfId="0" applyNumberFormat="1" applyFont="1" applyFill="1" applyBorder="1" applyAlignment="1">
      <alignment horizontal="center" vertical="top"/>
    </xf>
    <xf numFmtId="49" fontId="12" fillId="3" borderId="21" xfId="0" applyNumberFormat="1" applyFont="1" applyFill="1" applyBorder="1" applyAlignment="1">
      <alignment horizontal="center" vertical="top"/>
    </xf>
    <xf numFmtId="49" fontId="12" fillId="3" borderId="97" xfId="0" applyNumberFormat="1" applyFont="1" applyFill="1" applyBorder="1" applyAlignment="1">
      <alignment horizontal="center" vertical="top"/>
    </xf>
    <xf numFmtId="49" fontId="12" fillId="0" borderId="68" xfId="0" applyNumberFormat="1" applyFont="1" applyFill="1" applyBorder="1" applyAlignment="1">
      <alignment horizontal="center" vertical="top"/>
    </xf>
    <xf numFmtId="49" fontId="12" fillId="0" borderId="21" xfId="0" applyNumberFormat="1" applyFont="1" applyFill="1" applyBorder="1" applyAlignment="1">
      <alignment horizontal="center" vertical="top"/>
    </xf>
    <xf numFmtId="49" fontId="12" fillId="0" borderId="97" xfId="0" applyNumberFormat="1" applyFont="1" applyFill="1" applyBorder="1" applyAlignment="1">
      <alignment horizontal="center" vertical="top"/>
    </xf>
    <xf numFmtId="0" fontId="11" fillId="0" borderId="68" xfId="10" applyNumberFormat="1" applyFont="1" applyFill="1" applyBorder="1" applyAlignment="1" applyProtection="1">
      <alignment horizontal="left" vertical="top" wrapText="1"/>
    </xf>
    <xf numFmtId="0" fontId="11" fillId="0" borderId="21" xfId="10" applyNumberFormat="1" applyFont="1" applyFill="1" applyBorder="1" applyAlignment="1" applyProtection="1">
      <alignment horizontal="left" vertical="top" wrapText="1"/>
    </xf>
    <xf numFmtId="0" fontId="11" fillId="0" borderId="97" xfId="10" applyNumberFormat="1" applyFont="1" applyFill="1" applyBorder="1" applyAlignment="1" applyProtection="1">
      <alignment horizontal="left" vertical="top" wrapText="1"/>
    </xf>
    <xf numFmtId="0" fontId="11" fillId="0" borderId="68" xfId="0" applyFont="1" applyFill="1" applyBorder="1" applyAlignment="1">
      <alignment horizontal="center" vertical="top"/>
    </xf>
    <xf numFmtId="0" fontId="11" fillId="0" borderId="21" xfId="0" applyFont="1" applyFill="1" applyBorder="1" applyAlignment="1">
      <alignment horizontal="center" vertical="top"/>
    </xf>
    <xf numFmtId="0" fontId="11" fillId="0" borderId="97" xfId="0" applyFont="1" applyFill="1" applyBorder="1" applyAlignment="1">
      <alignment horizontal="center" vertical="top"/>
    </xf>
    <xf numFmtId="49" fontId="11" fillId="0" borderId="141" xfId="0" applyNumberFormat="1" applyFont="1" applyFill="1" applyBorder="1" applyAlignment="1">
      <alignment horizontal="center" vertical="center" textRotation="90" wrapText="1"/>
    </xf>
    <xf numFmtId="49" fontId="11" fillId="0" borderId="155" xfId="0" applyNumberFormat="1" applyFont="1" applyFill="1" applyBorder="1" applyAlignment="1">
      <alignment horizontal="center" vertical="center" textRotation="90" wrapText="1"/>
    </xf>
    <xf numFmtId="49" fontId="11" fillId="0" borderId="98" xfId="0" applyNumberFormat="1" applyFont="1" applyFill="1" applyBorder="1" applyAlignment="1">
      <alignment horizontal="center" vertical="center" textRotation="90" wrapText="1"/>
    </xf>
    <xf numFmtId="49" fontId="11" fillId="0" borderId="45" xfId="0" applyNumberFormat="1" applyFont="1" applyFill="1" applyBorder="1" applyAlignment="1">
      <alignment horizontal="center" vertical="center" textRotation="90"/>
    </xf>
    <xf numFmtId="49" fontId="11" fillId="0" borderId="156" xfId="0" applyNumberFormat="1" applyFont="1" applyFill="1" applyBorder="1" applyAlignment="1">
      <alignment horizontal="center" vertical="center" textRotation="90"/>
    </xf>
    <xf numFmtId="49" fontId="11" fillId="0" borderId="63" xfId="0" applyNumberFormat="1" applyFont="1" applyFill="1" applyBorder="1" applyAlignment="1">
      <alignment horizontal="center" vertical="center" textRotation="90"/>
    </xf>
    <xf numFmtId="49" fontId="11" fillId="0" borderId="57" xfId="0" applyNumberFormat="1" applyFont="1" applyFill="1" applyBorder="1" applyAlignment="1">
      <alignment horizontal="center" vertical="top"/>
    </xf>
    <xf numFmtId="49" fontId="11" fillId="0" borderId="60" xfId="0" applyNumberFormat="1" applyFont="1" applyFill="1" applyBorder="1" applyAlignment="1">
      <alignment horizontal="center" vertical="top"/>
    </xf>
    <xf numFmtId="49" fontId="11" fillId="0" borderId="65" xfId="0" applyNumberFormat="1" applyFont="1" applyFill="1" applyBorder="1" applyAlignment="1">
      <alignment horizontal="center" vertical="top"/>
    </xf>
    <xf numFmtId="164" fontId="11" fillId="11" borderId="145" xfId="0" applyNumberFormat="1" applyFont="1" applyFill="1" applyBorder="1" applyAlignment="1">
      <alignment horizontal="left" vertical="top" wrapText="1"/>
    </xf>
    <xf numFmtId="164" fontId="11" fillId="11" borderId="147" xfId="0" applyNumberFormat="1" applyFont="1" applyFill="1" applyBorder="1" applyAlignment="1">
      <alignment horizontal="left" vertical="top" wrapText="1"/>
    </xf>
    <xf numFmtId="164" fontId="11" fillId="11" borderId="132" xfId="0" applyNumberFormat="1" applyFont="1" applyFill="1" applyBorder="1" applyAlignment="1">
      <alignment horizontal="left" vertical="top" wrapText="1"/>
    </xf>
    <xf numFmtId="0" fontId="11" fillId="10" borderId="68" xfId="0" applyFont="1" applyFill="1" applyBorder="1" applyAlignment="1">
      <alignment horizontal="center" vertical="top"/>
    </xf>
    <xf numFmtId="0" fontId="11" fillId="10" borderId="21" xfId="0" applyFont="1" applyFill="1" applyBorder="1" applyAlignment="1">
      <alignment horizontal="center" vertical="top"/>
    </xf>
    <xf numFmtId="0" fontId="11" fillId="10" borderId="97" xfId="0" applyFont="1" applyFill="1" applyBorder="1" applyAlignment="1">
      <alignment horizontal="center" vertical="top"/>
    </xf>
    <xf numFmtId="0" fontId="11" fillId="10" borderId="141" xfId="0" applyFont="1" applyFill="1" applyBorder="1" applyAlignment="1">
      <alignment horizontal="center" vertical="top"/>
    </xf>
    <xf numFmtId="0" fontId="11" fillId="10" borderId="155" xfId="0" applyFont="1" applyFill="1" applyBorder="1" applyAlignment="1">
      <alignment horizontal="center" vertical="top"/>
    </xf>
    <xf numFmtId="0" fontId="11" fillId="10" borderId="98" xfId="0" applyFont="1" applyFill="1" applyBorder="1" applyAlignment="1">
      <alignment horizontal="center" vertical="top"/>
    </xf>
    <xf numFmtId="49" fontId="12" fillId="11" borderId="158" xfId="0" applyNumberFormat="1" applyFont="1" applyFill="1" applyBorder="1" applyAlignment="1">
      <alignment horizontal="center" vertical="top"/>
    </xf>
    <xf numFmtId="49" fontId="12" fillId="11" borderId="33" xfId="0" applyNumberFormat="1" applyFont="1" applyFill="1" applyBorder="1" applyAlignment="1">
      <alignment horizontal="center" vertical="top"/>
    </xf>
    <xf numFmtId="49" fontId="12" fillId="11" borderId="159" xfId="0" applyNumberFormat="1" applyFont="1" applyFill="1" applyBorder="1" applyAlignment="1">
      <alignment horizontal="center" vertical="top"/>
    </xf>
    <xf numFmtId="49" fontId="11" fillId="0" borderId="45" xfId="0" applyNumberFormat="1" applyFont="1" applyFill="1" applyBorder="1" applyAlignment="1">
      <alignment horizontal="center" vertical="top"/>
    </xf>
    <xf numFmtId="49" fontId="11" fillId="0" borderId="63" xfId="0" applyNumberFormat="1" applyFont="1" applyFill="1" applyBorder="1" applyAlignment="1">
      <alignment horizontal="center" vertical="top"/>
    </xf>
    <xf numFmtId="49" fontId="11" fillId="0" borderId="57" xfId="0" applyNumberFormat="1" applyFont="1" applyFill="1" applyBorder="1" applyAlignment="1">
      <alignment horizontal="center" vertical="center" textRotation="90" wrapText="1"/>
    </xf>
    <xf numFmtId="49" fontId="11" fillId="0" borderId="65" xfId="0" applyNumberFormat="1" applyFont="1" applyFill="1" applyBorder="1" applyAlignment="1">
      <alignment horizontal="center" vertical="center" textRotation="90" wrapText="1"/>
    </xf>
    <xf numFmtId="49" fontId="11" fillId="6" borderId="89" xfId="0" applyNumberFormat="1" applyFont="1" applyFill="1" applyBorder="1" applyAlignment="1">
      <alignment horizontal="center" vertical="top"/>
    </xf>
    <xf numFmtId="49" fontId="11" fillId="6" borderId="74" xfId="0" applyNumberFormat="1" applyFont="1" applyFill="1" applyBorder="1" applyAlignment="1">
      <alignment horizontal="center" vertical="top"/>
    </xf>
    <xf numFmtId="49" fontId="11" fillId="6" borderId="63" xfId="0" applyNumberFormat="1" applyFont="1" applyFill="1" applyBorder="1" applyAlignment="1">
      <alignment horizontal="center" vertical="top"/>
    </xf>
    <xf numFmtId="49" fontId="12" fillId="2" borderId="90" xfId="0" applyNumberFormat="1" applyFont="1" applyFill="1" applyBorder="1" applyAlignment="1">
      <alignment horizontal="center" vertical="top"/>
    </xf>
    <xf numFmtId="49" fontId="12" fillId="2" borderId="8" xfId="0" applyNumberFormat="1" applyFont="1" applyFill="1" applyBorder="1" applyAlignment="1">
      <alignment horizontal="center" vertical="top"/>
    </xf>
    <xf numFmtId="49" fontId="12" fillId="2" borderId="18" xfId="0" applyNumberFormat="1" applyFont="1" applyFill="1" applyBorder="1" applyAlignment="1">
      <alignment horizontal="center" vertical="top"/>
    </xf>
    <xf numFmtId="49" fontId="12" fillId="2" borderId="131" xfId="0" applyNumberFormat="1" applyFont="1" applyFill="1" applyBorder="1" applyAlignment="1">
      <alignment horizontal="center" vertical="top"/>
    </xf>
    <xf numFmtId="0" fontId="11" fillId="20" borderId="28" xfId="0" applyFont="1" applyFill="1" applyBorder="1" applyAlignment="1">
      <alignment horizontal="center" vertical="top"/>
    </xf>
    <xf numFmtId="0" fontId="11" fillId="20" borderId="179" xfId="0" applyFont="1" applyFill="1" applyBorder="1" applyAlignment="1">
      <alignment horizontal="center" vertical="top"/>
    </xf>
    <xf numFmtId="0" fontId="11" fillId="11" borderId="80" xfId="0" applyFont="1" applyFill="1" applyBorder="1" applyAlignment="1">
      <alignment horizontal="left" vertical="top" wrapText="1"/>
    </xf>
    <xf numFmtId="0" fontId="11" fillId="11" borderId="13" xfId="0" applyFont="1" applyFill="1" applyBorder="1" applyAlignment="1">
      <alignment horizontal="left" vertical="top" wrapText="1"/>
    </xf>
    <xf numFmtId="0" fontId="11" fillId="11" borderId="9" xfId="0" applyFont="1" applyFill="1" applyBorder="1" applyAlignment="1">
      <alignment horizontal="left" vertical="top" wrapText="1"/>
    </xf>
    <xf numFmtId="0" fontId="11" fillId="11" borderId="253" xfId="0" applyFont="1" applyFill="1" applyBorder="1" applyAlignment="1">
      <alignment horizontal="left" vertical="top" wrapText="1"/>
    </xf>
    <xf numFmtId="0" fontId="11" fillId="11" borderId="142" xfId="0" applyFont="1" applyFill="1" applyBorder="1" applyAlignment="1">
      <alignment horizontal="left" vertical="top" wrapText="1"/>
    </xf>
    <xf numFmtId="0" fontId="11" fillId="10" borderId="162" xfId="0" applyFont="1" applyFill="1" applyBorder="1" applyAlignment="1">
      <alignment horizontal="left" vertical="top" wrapText="1"/>
    </xf>
    <xf numFmtId="0" fontId="11" fillId="10" borderId="23" xfId="0" applyFont="1" applyFill="1" applyBorder="1" applyAlignment="1">
      <alignment horizontal="left" vertical="top" wrapText="1"/>
    </xf>
    <xf numFmtId="0" fontId="11" fillId="10" borderId="99" xfId="0" applyFont="1" applyFill="1" applyBorder="1" applyAlignment="1">
      <alignment horizontal="left" vertical="top" wrapText="1"/>
    </xf>
    <xf numFmtId="0" fontId="11" fillId="20" borderId="0" xfId="0" applyFont="1" applyFill="1" applyBorder="1" applyAlignment="1">
      <alignment horizontal="center" vertical="top" wrapText="1"/>
    </xf>
    <xf numFmtId="0" fontId="11" fillId="20" borderId="28" xfId="0" applyFont="1" applyFill="1" applyBorder="1" applyAlignment="1">
      <alignment horizontal="center" vertical="top" wrapText="1"/>
    </xf>
    <xf numFmtId="0" fontId="11" fillId="19" borderId="66" xfId="0" applyFont="1" applyFill="1" applyBorder="1" applyAlignment="1">
      <alignment horizontal="center" vertical="top" wrapText="1"/>
    </xf>
    <xf numFmtId="0" fontId="11" fillId="19" borderId="124" xfId="0" applyFont="1" applyFill="1" applyBorder="1" applyAlignment="1">
      <alignment horizontal="center" vertical="top" wrapText="1"/>
    </xf>
    <xf numFmtId="49" fontId="11" fillId="6" borderId="72" xfId="0" applyNumberFormat="1" applyFont="1" applyFill="1" applyBorder="1" applyAlignment="1">
      <alignment horizontal="center" vertical="center" textRotation="90"/>
    </xf>
    <xf numFmtId="49" fontId="11" fillId="6" borderId="81" xfId="0" applyNumberFormat="1" applyFont="1" applyFill="1" applyBorder="1" applyAlignment="1">
      <alignment horizontal="center" vertical="center" textRotation="90"/>
    </xf>
    <xf numFmtId="49" fontId="11" fillId="6" borderId="75" xfId="0" applyNumberFormat="1" applyFont="1" applyFill="1" applyBorder="1" applyAlignment="1">
      <alignment horizontal="center" vertical="center" textRotation="90"/>
    </xf>
    <xf numFmtId="49" fontId="11" fillId="6" borderId="143" xfId="0" applyNumberFormat="1" applyFont="1" applyFill="1" applyBorder="1" applyAlignment="1">
      <alignment horizontal="center" vertical="center" textRotation="90"/>
    </xf>
    <xf numFmtId="49" fontId="11" fillId="6" borderId="57" xfId="0" applyNumberFormat="1" applyFont="1" applyFill="1" applyBorder="1" applyAlignment="1">
      <alignment horizontal="center" vertical="center" textRotation="90"/>
    </xf>
    <xf numFmtId="49" fontId="11" fillId="6" borderId="60" xfId="0" applyNumberFormat="1" applyFont="1" applyFill="1" applyBorder="1" applyAlignment="1">
      <alignment horizontal="center" vertical="center" textRotation="90"/>
    </xf>
    <xf numFmtId="49" fontId="11" fillId="6" borderId="58" xfId="0" applyNumberFormat="1" applyFont="1" applyFill="1" applyBorder="1" applyAlignment="1">
      <alignment horizontal="center" vertical="center" textRotation="90"/>
    </xf>
    <xf numFmtId="49" fontId="11" fillId="6" borderId="65" xfId="0" applyNumberFormat="1" applyFont="1" applyFill="1" applyBorder="1" applyAlignment="1">
      <alignment horizontal="center" vertical="center" textRotation="90"/>
    </xf>
    <xf numFmtId="49" fontId="11" fillId="6" borderId="57" xfId="0" applyNumberFormat="1" applyFont="1" applyFill="1" applyBorder="1" applyAlignment="1">
      <alignment horizontal="center" vertical="top"/>
    </xf>
    <xf numFmtId="49" fontId="11" fillId="6" borderId="60" xfId="0" applyNumberFormat="1" applyFont="1" applyFill="1" applyBorder="1" applyAlignment="1">
      <alignment horizontal="center" vertical="top"/>
    </xf>
    <xf numFmtId="49" fontId="11" fillId="6" borderId="58" xfId="0" applyNumberFormat="1" applyFont="1" applyFill="1" applyBorder="1" applyAlignment="1">
      <alignment horizontal="center" vertical="top"/>
    </xf>
    <xf numFmtId="49" fontId="11" fillId="6" borderId="65" xfId="0" applyNumberFormat="1" applyFont="1" applyFill="1" applyBorder="1" applyAlignment="1">
      <alignment horizontal="center" vertical="top"/>
    </xf>
    <xf numFmtId="49" fontId="11" fillId="11" borderId="72" xfId="0" applyNumberFormat="1" applyFont="1" applyFill="1" applyBorder="1" applyAlignment="1">
      <alignment horizontal="center" vertical="top" textRotation="90"/>
    </xf>
    <xf numFmtId="49" fontId="11" fillId="11" borderId="143" xfId="0" applyNumberFormat="1" applyFont="1" applyFill="1" applyBorder="1" applyAlignment="1">
      <alignment horizontal="center" vertical="top" textRotation="90"/>
    </xf>
    <xf numFmtId="0" fontId="11" fillId="10" borderId="72" xfId="0" applyFont="1" applyFill="1" applyBorder="1" applyAlignment="1">
      <alignment horizontal="center" vertical="top"/>
    </xf>
    <xf numFmtId="0" fontId="11" fillId="10" borderId="143" xfId="0" applyFont="1" applyFill="1" applyBorder="1" applyAlignment="1">
      <alignment horizontal="center" vertical="top"/>
    </xf>
    <xf numFmtId="0" fontId="11" fillId="10" borderId="140" xfId="0" applyFont="1" applyFill="1" applyBorder="1" applyAlignment="1">
      <alignment horizontal="left" vertical="top" wrapText="1"/>
    </xf>
    <xf numFmtId="0" fontId="11" fillId="10" borderId="154" xfId="0" applyFont="1" applyFill="1" applyBorder="1" applyAlignment="1">
      <alignment horizontal="left" vertical="top" wrapText="1"/>
    </xf>
    <xf numFmtId="0" fontId="11" fillId="10" borderId="96" xfId="0" applyFont="1" applyFill="1" applyBorder="1" applyAlignment="1">
      <alignment horizontal="left" vertical="top" wrapText="1"/>
    </xf>
    <xf numFmtId="164" fontId="11" fillId="11" borderId="110" xfId="0" applyNumberFormat="1" applyFont="1" applyFill="1" applyBorder="1" applyAlignment="1">
      <alignment horizontal="center" vertical="center"/>
    </xf>
    <xf numFmtId="164" fontId="11" fillId="11" borderId="84" xfId="0" applyNumberFormat="1" applyFont="1" applyFill="1" applyBorder="1" applyAlignment="1">
      <alignment horizontal="center" vertical="center"/>
    </xf>
    <xf numFmtId="164" fontId="11" fillId="11" borderId="230" xfId="0" applyNumberFormat="1" applyFont="1" applyFill="1" applyBorder="1" applyAlignment="1">
      <alignment horizontal="center" vertical="center"/>
    </xf>
    <xf numFmtId="164" fontId="11" fillId="11" borderId="76" xfId="0" applyNumberFormat="1" applyFont="1" applyFill="1" applyBorder="1" applyAlignment="1">
      <alignment horizontal="center" vertical="center"/>
    </xf>
    <xf numFmtId="164" fontId="11" fillId="11" borderId="138" xfId="0" applyNumberFormat="1" applyFont="1" applyFill="1" applyBorder="1" applyAlignment="1">
      <alignment horizontal="center" vertical="center"/>
    </xf>
    <xf numFmtId="164" fontId="11" fillId="11" borderId="85" xfId="0" applyNumberFormat="1" applyFont="1" applyFill="1" applyBorder="1" applyAlignment="1">
      <alignment horizontal="center" vertical="center"/>
    </xf>
    <xf numFmtId="164" fontId="11" fillId="11" borderId="232" xfId="0" applyNumberFormat="1" applyFont="1" applyFill="1" applyBorder="1" applyAlignment="1">
      <alignment horizontal="center" vertical="center"/>
    </xf>
    <xf numFmtId="164" fontId="11" fillId="11" borderId="78" xfId="0" applyNumberFormat="1" applyFont="1" applyFill="1" applyBorder="1" applyAlignment="1">
      <alignment horizontal="center" vertical="center"/>
    </xf>
    <xf numFmtId="164" fontId="11" fillId="11" borderId="137" xfId="0" applyNumberFormat="1" applyFont="1" applyFill="1" applyBorder="1" applyAlignment="1">
      <alignment horizontal="center" vertical="center"/>
    </xf>
    <xf numFmtId="164" fontId="11" fillId="11" borderId="32" xfId="0" applyNumberFormat="1" applyFont="1" applyFill="1" applyBorder="1" applyAlignment="1">
      <alignment horizontal="center" vertical="center"/>
    </xf>
    <xf numFmtId="164" fontId="11" fillId="11" borderId="231" xfId="0" applyNumberFormat="1" applyFont="1" applyFill="1" applyBorder="1" applyAlignment="1">
      <alignment horizontal="center" vertical="center"/>
    </xf>
    <xf numFmtId="164" fontId="11" fillId="11" borderId="77" xfId="0" applyNumberFormat="1" applyFont="1" applyFill="1" applyBorder="1" applyAlignment="1">
      <alignment horizontal="center" vertical="center"/>
    </xf>
    <xf numFmtId="49" fontId="11" fillId="0" borderId="87" xfId="0" applyNumberFormat="1" applyFont="1" applyFill="1" applyBorder="1" applyAlignment="1">
      <alignment horizontal="center" vertical="center" textRotation="90"/>
    </xf>
    <xf numFmtId="49" fontId="11" fillId="0" borderId="71" xfId="0" applyNumberFormat="1" applyFont="1" applyFill="1" applyBorder="1" applyAlignment="1">
      <alignment horizontal="center" vertical="center" textRotation="90"/>
    </xf>
    <xf numFmtId="49" fontId="11" fillId="0" borderId="64" xfId="0" applyNumberFormat="1" applyFont="1" applyFill="1" applyBorder="1" applyAlignment="1">
      <alignment horizontal="center" vertical="center" textRotation="90"/>
    </xf>
    <xf numFmtId="164" fontId="11" fillId="6" borderId="68" xfId="0" applyNumberFormat="1" applyFont="1" applyFill="1" applyBorder="1" applyAlignment="1">
      <alignment horizontal="center" vertical="center"/>
    </xf>
    <xf numFmtId="164" fontId="11" fillId="6" borderId="21" xfId="0" applyNumberFormat="1" applyFont="1" applyFill="1" applyBorder="1" applyAlignment="1">
      <alignment horizontal="center" vertical="center"/>
    </xf>
    <xf numFmtId="164" fontId="11" fillId="6" borderId="236" xfId="0" applyNumberFormat="1" applyFont="1" applyFill="1" applyBorder="1" applyAlignment="1">
      <alignment horizontal="center" vertical="center"/>
    </xf>
    <xf numFmtId="49" fontId="11" fillId="11" borderId="57" xfId="0" applyNumberFormat="1" applyFont="1" applyFill="1" applyBorder="1" applyAlignment="1">
      <alignment horizontal="center" vertical="top" textRotation="90" wrapText="1"/>
    </xf>
    <xf numFmtId="49" fontId="11" fillId="11" borderId="156" xfId="0" applyNumberFormat="1" applyFont="1" applyFill="1" applyBorder="1" applyAlignment="1">
      <alignment horizontal="center" vertical="top" textRotation="90" wrapText="1"/>
    </xf>
    <xf numFmtId="49" fontId="11" fillId="11" borderId="65" xfId="0" applyNumberFormat="1" applyFont="1" applyFill="1" applyBorder="1" applyAlignment="1">
      <alignment horizontal="center" vertical="top" textRotation="90" wrapText="1"/>
    </xf>
    <xf numFmtId="49" fontId="11" fillId="11" borderId="57" xfId="0" applyNumberFormat="1" applyFont="1" applyFill="1" applyBorder="1" applyAlignment="1">
      <alignment horizontal="center" vertical="top" textRotation="90"/>
    </xf>
    <xf numFmtId="49" fontId="11" fillId="11" borderId="156" xfId="0" applyNumberFormat="1" applyFont="1" applyFill="1" applyBorder="1" applyAlignment="1">
      <alignment horizontal="center" vertical="top" textRotation="90"/>
    </xf>
    <xf numFmtId="49" fontId="11" fillId="11" borderId="65" xfId="0" applyNumberFormat="1" applyFont="1" applyFill="1" applyBorder="1" applyAlignment="1">
      <alignment horizontal="center" vertical="top" textRotation="90"/>
    </xf>
    <xf numFmtId="164" fontId="11" fillId="6" borderId="45" xfId="0" applyNumberFormat="1" applyFont="1" applyFill="1" applyBorder="1" applyAlignment="1">
      <alignment horizontal="center" vertical="center"/>
    </xf>
    <xf numFmtId="164" fontId="11" fillId="6" borderId="156" xfId="0" applyNumberFormat="1" applyFont="1" applyFill="1" applyBorder="1" applyAlignment="1">
      <alignment horizontal="center" vertical="center"/>
    </xf>
    <xf numFmtId="164" fontId="11" fillId="6" borderId="136" xfId="0" applyNumberFormat="1" applyFont="1" applyFill="1" applyBorder="1" applyAlignment="1">
      <alignment horizontal="center" vertical="center"/>
    </xf>
    <xf numFmtId="0" fontId="11" fillId="13" borderId="195" xfId="0" applyFont="1" applyFill="1" applyBorder="1" applyAlignment="1">
      <alignment horizontal="center" vertical="top" wrapText="1"/>
    </xf>
    <xf numFmtId="0" fontId="11" fillId="13" borderId="205" xfId="0" applyFont="1" applyFill="1" applyBorder="1" applyAlignment="1">
      <alignment horizontal="center" vertical="top" wrapText="1"/>
    </xf>
    <xf numFmtId="49" fontId="12" fillId="7" borderId="67" xfId="0" applyNumberFormat="1" applyFont="1" applyFill="1" applyBorder="1" applyAlignment="1">
      <alignment vertical="top"/>
    </xf>
    <xf numFmtId="49" fontId="12" fillId="7" borderId="46" xfId="0" applyNumberFormat="1" applyFont="1" applyFill="1" applyBorder="1" applyAlignment="1">
      <alignment vertical="top"/>
    </xf>
    <xf numFmtId="49" fontId="12" fillId="20" borderId="80" xfId="0" applyNumberFormat="1" applyFont="1" applyFill="1" applyBorder="1" applyAlignment="1">
      <alignment horizontal="center" vertical="top"/>
    </xf>
    <xf numFmtId="49" fontId="12" fillId="20" borderId="11" xfId="0" applyNumberFormat="1" applyFont="1" applyFill="1" applyBorder="1" applyAlignment="1">
      <alignment horizontal="center" vertical="top"/>
    </xf>
    <xf numFmtId="49" fontId="12" fillId="0" borderId="80" xfId="0" applyNumberFormat="1" applyFont="1" applyFill="1" applyBorder="1" applyAlignment="1">
      <alignment horizontal="center" vertical="top"/>
    </xf>
    <xf numFmtId="49" fontId="12" fillId="0" borderId="11" xfId="0" applyNumberFormat="1" applyFont="1" applyFill="1" applyBorder="1" applyAlignment="1">
      <alignment horizontal="center" vertical="top"/>
    </xf>
    <xf numFmtId="0" fontId="11" fillId="0" borderId="80" xfId="0" applyFont="1" applyFill="1" applyBorder="1" applyAlignment="1">
      <alignment horizontal="left" vertical="top" wrapText="1"/>
    </xf>
    <xf numFmtId="0" fontId="11" fillId="0" borderId="11" xfId="0" applyFont="1" applyFill="1" applyBorder="1" applyAlignment="1">
      <alignment horizontal="left" vertical="top" wrapText="1"/>
    </xf>
    <xf numFmtId="0" fontId="11" fillId="0" borderId="80" xfId="0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 vertical="top" wrapText="1"/>
    </xf>
    <xf numFmtId="49" fontId="11" fillId="0" borderId="72" xfId="0" applyNumberFormat="1" applyFont="1" applyFill="1" applyBorder="1" applyAlignment="1">
      <alignment horizontal="center" vertical="center" textRotation="90"/>
    </xf>
    <xf numFmtId="49" fontId="11" fillId="0" borderId="75" xfId="0" applyNumberFormat="1" applyFont="1" applyFill="1" applyBorder="1" applyAlignment="1">
      <alignment horizontal="center" vertical="center" textRotation="90"/>
    </xf>
    <xf numFmtId="49" fontId="11" fillId="0" borderId="57" xfId="0" applyNumberFormat="1" applyFont="1" applyFill="1" applyBorder="1" applyAlignment="1">
      <alignment horizontal="center" vertical="center" textRotation="90"/>
    </xf>
    <xf numFmtId="49" fontId="11" fillId="0" borderId="65" xfId="0" applyNumberFormat="1" applyFont="1" applyFill="1" applyBorder="1" applyAlignment="1">
      <alignment horizontal="center" vertical="center" textRotation="90"/>
    </xf>
    <xf numFmtId="49" fontId="11" fillId="0" borderId="143" xfId="0" applyNumberFormat="1" applyFont="1" applyFill="1" applyBorder="1" applyAlignment="1">
      <alignment horizontal="center" vertical="center" textRotation="90"/>
    </xf>
    <xf numFmtId="49" fontId="11" fillId="0" borderId="45" xfId="0" applyNumberFormat="1" applyFont="1" applyFill="1" applyBorder="1" applyAlignment="1">
      <alignment horizontal="center" vertical="center" textRotation="90" wrapText="1"/>
    </xf>
    <xf numFmtId="49" fontId="12" fillId="0" borderId="201" xfId="0" applyNumberFormat="1" applyFont="1" applyFill="1" applyBorder="1" applyAlignment="1">
      <alignment horizontal="center" vertical="top"/>
    </xf>
    <xf numFmtId="49" fontId="12" fillId="0" borderId="202" xfId="0" applyNumberFormat="1" applyFont="1" applyFill="1" applyBorder="1" applyAlignment="1">
      <alignment horizontal="center" vertical="top"/>
    </xf>
    <xf numFmtId="0" fontId="11" fillId="0" borderId="142" xfId="0" applyFont="1" applyFill="1" applyBorder="1" applyAlignment="1">
      <alignment horizontal="left" vertical="top" wrapText="1"/>
    </xf>
    <xf numFmtId="49" fontId="12" fillId="7" borderId="154" xfId="0" applyNumberFormat="1" applyFont="1" applyFill="1" applyBorder="1" applyAlignment="1">
      <alignment vertical="top"/>
    </xf>
    <xf numFmtId="49" fontId="12" fillId="7" borderId="130" xfId="0" applyNumberFormat="1" applyFont="1" applyFill="1" applyBorder="1" applyAlignment="1">
      <alignment vertical="top"/>
    </xf>
    <xf numFmtId="49" fontId="12" fillId="2" borderId="23" xfId="0" applyNumberFormat="1" applyFont="1" applyFill="1" applyBorder="1" applyAlignment="1">
      <alignment horizontal="center" vertical="top"/>
    </xf>
    <xf numFmtId="49" fontId="12" fillId="3" borderId="158" xfId="0" applyNumberFormat="1" applyFont="1" applyFill="1" applyBorder="1" applyAlignment="1">
      <alignment horizontal="center" vertical="top"/>
    </xf>
    <xf numFmtId="49" fontId="12" fillId="3" borderId="33" xfId="0" applyNumberFormat="1" applyFont="1" applyFill="1" applyBorder="1" applyAlignment="1">
      <alignment horizontal="center" vertical="top"/>
    </xf>
    <xf numFmtId="49" fontId="12" fillId="3" borderId="159" xfId="0" applyNumberFormat="1" applyFont="1" applyFill="1" applyBorder="1" applyAlignment="1">
      <alignment horizontal="center" vertical="top"/>
    </xf>
    <xf numFmtId="0" fontId="11" fillId="6" borderId="80" xfId="0" applyFont="1" applyFill="1" applyBorder="1" applyAlignment="1">
      <alignment horizontal="center" vertical="top" wrapText="1"/>
    </xf>
    <xf numFmtId="0" fontId="11" fillId="6" borderId="21" xfId="0" applyFont="1" applyFill="1" applyBorder="1" applyAlignment="1">
      <alignment horizontal="center" vertical="top" wrapText="1"/>
    </xf>
    <xf numFmtId="0" fontId="11" fillId="6" borderId="97" xfId="0" applyFont="1" applyFill="1" applyBorder="1" applyAlignment="1">
      <alignment horizontal="center" vertical="top" wrapText="1"/>
    </xf>
    <xf numFmtId="49" fontId="11" fillId="6" borderId="155" xfId="0" applyNumberFormat="1" applyFont="1" applyFill="1" applyBorder="1" applyAlignment="1">
      <alignment horizontal="center" vertical="center" textRotation="90"/>
    </xf>
    <xf numFmtId="49" fontId="11" fillId="6" borderId="98" xfId="0" applyNumberFormat="1" applyFont="1" applyFill="1" applyBorder="1" applyAlignment="1">
      <alignment horizontal="center" vertical="center" textRotation="90"/>
    </xf>
    <xf numFmtId="49" fontId="11" fillId="6" borderId="156" xfId="0" applyNumberFormat="1" applyFont="1" applyFill="1" applyBorder="1" applyAlignment="1">
      <alignment horizontal="center" vertical="center" textRotation="90"/>
    </xf>
    <xf numFmtId="49" fontId="11" fillId="6" borderId="63" xfId="0" applyNumberFormat="1" applyFont="1" applyFill="1" applyBorder="1" applyAlignment="1">
      <alignment horizontal="center" vertical="center" textRotation="90"/>
    </xf>
    <xf numFmtId="49" fontId="12" fillId="2" borderId="157" xfId="0" applyNumberFormat="1" applyFont="1" applyFill="1" applyBorder="1" applyAlignment="1">
      <alignment horizontal="right" vertical="center"/>
    </xf>
    <xf numFmtId="49" fontId="12" fillId="2" borderId="141" xfId="0" applyNumberFormat="1" applyFont="1" applyFill="1" applyBorder="1" applyAlignment="1">
      <alignment horizontal="right" vertical="center"/>
    </xf>
    <xf numFmtId="0" fontId="11" fillId="17" borderId="124" xfId="0" applyFont="1" applyFill="1" applyBorder="1" applyAlignment="1">
      <alignment horizontal="center" vertical="top"/>
    </xf>
    <xf numFmtId="0" fontId="11" fillId="17" borderId="19" xfId="0" applyFont="1" applyFill="1" applyBorder="1" applyAlignment="1">
      <alignment horizontal="center" vertical="top"/>
    </xf>
    <xf numFmtId="0" fontId="11" fillId="10" borderId="80" xfId="0" applyFont="1" applyFill="1" applyBorder="1" applyAlignment="1">
      <alignment horizontal="center" vertical="top"/>
    </xf>
    <xf numFmtId="0" fontId="11" fillId="10" borderId="142" xfId="0" applyFont="1" applyFill="1" applyBorder="1" applyAlignment="1">
      <alignment horizontal="center" vertical="top"/>
    </xf>
    <xf numFmtId="0" fontId="11" fillId="10" borderId="67" xfId="0" applyFont="1" applyFill="1" applyBorder="1" applyAlignment="1">
      <alignment horizontal="left" vertical="top" wrapText="1"/>
    </xf>
    <xf numFmtId="0" fontId="11" fillId="10" borderId="130" xfId="0" applyFont="1" applyFill="1" applyBorder="1" applyAlignment="1">
      <alignment horizontal="left" vertical="top" wrapText="1"/>
    </xf>
    <xf numFmtId="0" fontId="11" fillId="10" borderId="171" xfId="10" applyNumberFormat="1" applyFont="1" applyFill="1" applyBorder="1" applyAlignment="1" applyProtection="1">
      <alignment horizontal="left" vertical="top" wrapText="1"/>
    </xf>
    <xf numFmtId="0" fontId="11" fillId="10" borderId="123" xfId="10" applyNumberFormat="1" applyFont="1" applyFill="1" applyBorder="1" applyAlignment="1" applyProtection="1">
      <alignment horizontal="left" vertical="top" wrapText="1"/>
    </xf>
    <xf numFmtId="0" fontId="11" fillId="10" borderId="80" xfId="0" applyFont="1" applyFill="1" applyBorder="1" applyAlignment="1">
      <alignment horizontal="center" vertical="top" textRotation="90"/>
    </xf>
    <xf numFmtId="0" fontId="11" fillId="10" borderId="11" xfId="0" applyFont="1" applyFill="1" applyBorder="1" applyAlignment="1">
      <alignment horizontal="center" vertical="top" textRotation="90"/>
    </xf>
    <xf numFmtId="49" fontId="12" fillId="3" borderId="164" xfId="0" applyNumberFormat="1" applyFont="1" applyFill="1" applyBorder="1" applyAlignment="1">
      <alignment horizontal="right" vertical="center"/>
    </xf>
    <xf numFmtId="49" fontId="12" fillId="3" borderId="157" xfId="0" applyNumberFormat="1" applyFont="1" applyFill="1" applyBorder="1" applyAlignment="1">
      <alignment horizontal="right" vertical="center"/>
    </xf>
    <xf numFmtId="49" fontId="12" fillId="0" borderId="90" xfId="0" applyNumberFormat="1" applyFont="1" applyFill="1" applyBorder="1" applyAlignment="1">
      <alignment horizontal="center" vertical="top"/>
    </xf>
    <xf numFmtId="49" fontId="12" fillId="0" borderId="131" xfId="0" applyNumberFormat="1" applyFont="1" applyFill="1" applyBorder="1" applyAlignment="1">
      <alignment horizontal="center" vertical="top"/>
    </xf>
    <xf numFmtId="0" fontId="11" fillId="0" borderId="203" xfId="10" applyNumberFormat="1" applyFont="1" applyFill="1" applyBorder="1" applyAlignment="1" applyProtection="1">
      <alignment horizontal="left" vertical="top" wrapText="1"/>
    </xf>
    <xf numFmtId="0" fontId="11" fillId="0" borderId="204" xfId="10" applyNumberFormat="1" applyFont="1" applyFill="1" applyBorder="1" applyAlignment="1" applyProtection="1">
      <alignment horizontal="left" vertical="top" wrapText="1"/>
    </xf>
    <xf numFmtId="49" fontId="11" fillId="0" borderId="70" xfId="0" applyNumberFormat="1" applyFont="1" applyFill="1" applyBorder="1" applyAlignment="1">
      <alignment horizontal="center" vertical="center" textRotation="90"/>
    </xf>
    <xf numFmtId="49" fontId="12" fillId="10" borderId="90" xfId="0" applyNumberFormat="1" applyFont="1" applyFill="1" applyBorder="1" applyAlignment="1">
      <alignment horizontal="center" vertical="top"/>
    </xf>
    <xf numFmtId="49" fontId="12" fillId="10" borderId="18" xfId="0" applyNumberFormat="1" applyFont="1" applyFill="1" applyBorder="1" applyAlignment="1">
      <alignment horizontal="center" vertical="top"/>
    </xf>
    <xf numFmtId="49" fontId="11" fillId="10" borderId="87" xfId="0" applyNumberFormat="1" applyFont="1" applyFill="1" applyBorder="1" applyAlignment="1">
      <alignment horizontal="center" vertical="center" textRotation="90"/>
    </xf>
    <xf numFmtId="49" fontId="11" fillId="10" borderId="70" xfId="0" applyNumberFormat="1" applyFont="1" applyFill="1" applyBorder="1" applyAlignment="1">
      <alignment horizontal="center" vertical="center" textRotation="90"/>
    </xf>
    <xf numFmtId="49" fontId="11" fillId="10" borderId="57" xfId="0" applyNumberFormat="1" applyFont="1" applyFill="1" applyBorder="1" applyAlignment="1">
      <alignment horizontal="center" vertical="center" textRotation="90" wrapText="1"/>
    </xf>
    <xf numFmtId="49" fontId="11" fillId="10" borderId="65" xfId="0" applyNumberFormat="1" applyFont="1" applyFill="1" applyBorder="1" applyAlignment="1">
      <alignment horizontal="center" vertical="center" textRotation="90" wrapText="1"/>
    </xf>
    <xf numFmtId="49" fontId="11" fillId="10" borderId="45" xfId="0" applyNumberFormat="1" applyFont="1" applyFill="1" applyBorder="1" applyAlignment="1">
      <alignment horizontal="center" vertical="top"/>
    </xf>
    <xf numFmtId="49" fontId="11" fillId="10" borderId="63" xfId="0" applyNumberFormat="1" applyFont="1" applyFill="1" applyBorder="1" applyAlignment="1">
      <alignment horizontal="center" vertical="top"/>
    </xf>
    <xf numFmtId="49" fontId="11" fillId="0" borderId="141" xfId="0" applyNumberFormat="1" applyFont="1" applyFill="1" applyBorder="1" applyAlignment="1">
      <alignment horizontal="center" vertical="center" textRotation="90"/>
    </xf>
    <xf numFmtId="0" fontId="12" fillId="19" borderId="49" xfId="0" applyFont="1" applyFill="1" applyBorder="1" applyAlignment="1">
      <alignment horizontal="left" vertical="top" wrapText="1"/>
    </xf>
    <xf numFmtId="0" fontId="12" fillId="19" borderId="44" xfId="0" applyFont="1" applyFill="1" applyBorder="1" applyAlignment="1">
      <alignment horizontal="left" vertical="top" wrapText="1"/>
    </xf>
    <xf numFmtId="49" fontId="12" fillId="18" borderId="120" xfId="0" applyNumberFormat="1" applyFont="1" applyFill="1" applyBorder="1" applyAlignment="1">
      <alignment horizontal="left" vertical="top" wrapText="1"/>
    </xf>
    <xf numFmtId="49" fontId="12" fillId="18" borderId="49" xfId="0" applyNumberFormat="1" applyFont="1" applyFill="1" applyBorder="1" applyAlignment="1">
      <alignment horizontal="left" vertical="top" wrapText="1"/>
    </xf>
    <xf numFmtId="49" fontId="12" fillId="18" borderId="44" xfId="0" applyNumberFormat="1" applyFont="1" applyFill="1" applyBorder="1" applyAlignment="1">
      <alignment horizontal="left" vertical="top" wrapText="1"/>
    </xf>
    <xf numFmtId="0" fontId="12" fillId="13" borderId="120" xfId="0" applyFont="1" applyFill="1" applyBorder="1" applyAlignment="1">
      <alignment horizontal="left" vertical="top" wrapText="1"/>
    </xf>
    <xf numFmtId="0" fontId="12" fillId="13" borderId="49" xfId="0" applyFont="1" applyFill="1" applyBorder="1" applyAlignment="1">
      <alignment horizontal="left" vertical="top" wrapText="1"/>
    </xf>
    <xf numFmtId="0" fontId="12" fillId="13" borderId="160" xfId="0" applyFont="1" applyFill="1" applyBorder="1" applyAlignment="1">
      <alignment horizontal="left" vertical="top" wrapText="1"/>
    </xf>
    <xf numFmtId="0" fontId="12" fillId="13" borderId="44" xfId="0" applyFont="1" applyFill="1" applyBorder="1" applyAlignment="1">
      <alignment horizontal="left" vertical="top" wrapText="1"/>
    </xf>
    <xf numFmtId="49" fontId="12" fillId="6" borderId="42" xfId="0" applyNumberFormat="1" applyFont="1" applyFill="1" applyBorder="1" applyAlignment="1">
      <alignment horizontal="center" vertical="top"/>
    </xf>
    <xf numFmtId="49" fontId="12" fillId="6" borderId="39" xfId="0" applyNumberFormat="1" applyFont="1" applyFill="1" applyBorder="1" applyAlignment="1">
      <alignment horizontal="center" vertical="top"/>
    </xf>
    <xf numFmtId="49" fontId="12" fillId="6" borderId="55" xfId="0" applyNumberFormat="1" applyFont="1" applyFill="1" applyBorder="1" applyAlignment="1">
      <alignment horizontal="center" vertical="top"/>
    </xf>
    <xf numFmtId="49" fontId="12" fillId="3" borderId="120" xfId="0" applyNumberFormat="1" applyFont="1" applyFill="1" applyBorder="1" applyAlignment="1">
      <alignment horizontal="right" vertical="center"/>
    </xf>
    <xf numFmtId="49" fontId="12" fillId="3" borderId="49" xfId="0" applyNumberFormat="1" applyFont="1" applyFill="1" applyBorder="1" applyAlignment="1">
      <alignment horizontal="right" vertical="center"/>
    </xf>
    <xf numFmtId="0" fontId="11" fillId="20" borderId="205" xfId="0" applyFont="1" applyFill="1" applyBorder="1" applyAlignment="1">
      <alignment horizontal="center" vertical="top"/>
    </xf>
    <xf numFmtId="0" fontId="11" fillId="20" borderId="197" xfId="0" applyFont="1" applyFill="1" applyBorder="1" applyAlignment="1">
      <alignment horizontal="center" vertical="top"/>
    </xf>
    <xf numFmtId="0" fontId="11" fillId="20" borderId="94" xfId="0" applyFont="1" applyFill="1" applyBorder="1" applyAlignment="1">
      <alignment horizontal="center" vertical="top"/>
    </xf>
    <xf numFmtId="49" fontId="12" fillId="2" borderId="160" xfId="0" applyNumberFormat="1" applyFont="1" applyFill="1" applyBorder="1" applyAlignment="1">
      <alignment horizontal="right" vertical="center"/>
    </xf>
    <xf numFmtId="0" fontId="11" fillId="19" borderId="124" xfId="0" applyFont="1" applyFill="1" applyBorder="1" applyAlignment="1">
      <alignment horizontal="center" vertical="top"/>
    </xf>
    <xf numFmtId="0" fontId="11" fillId="19" borderId="19" xfId="0" applyFont="1" applyFill="1" applyBorder="1" applyAlignment="1">
      <alignment horizontal="center" vertical="top"/>
    </xf>
    <xf numFmtId="49" fontId="12" fillId="6" borderId="80" xfId="0" applyNumberFormat="1" applyFont="1" applyFill="1" applyBorder="1" applyAlignment="1">
      <alignment horizontal="center" vertical="top"/>
    </xf>
    <xf numFmtId="49" fontId="12" fillId="6" borderId="21" xfId="0" applyNumberFormat="1" applyFont="1" applyFill="1" applyBorder="1" applyAlignment="1">
      <alignment horizontal="center" vertical="top"/>
    </xf>
    <xf numFmtId="49" fontId="12" fillId="6" borderId="97" xfId="0" applyNumberFormat="1" applyFont="1" applyFill="1" applyBorder="1" applyAlignment="1">
      <alignment horizontal="center" vertical="top"/>
    </xf>
    <xf numFmtId="0" fontId="11" fillId="6" borderId="80" xfId="0" applyFont="1" applyFill="1" applyBorder="1" applyAlignment="1">
      <alignment horizontal="left" vertical="top" wrapText="1"/>
    </xf>
    <xf numFmtId="0" fontId="11" fillId="6" borderId="21" xfId="0" applyFont="1" applyFill="1" applyBorder="1" applyAlignment="1">
      <alignment horizontal="left" vertical="top" wrapText="1"/>
    </xf>
    <xf numFmtId="0" fontId="11" fillId="6" borderId="97" xfId="0" applyFont="1" applyFill="1" applyBorder="1" applyAlignment="1">
      <alignment horizontal="left" vertical="top" wrapText="1"/>
    </xf>
    <xf numFmtId="0" fontId="11" fillId="18" borderId="146" xfId="0" applyFont="1" applyFill="1" applyBorder="1" applyAlignment="1">
      <alignment horizontal="center" vertical="top" wrapText="1"/>
    </xf>
    <xf numFmtId="0" fontId="11" fillId="18" borderId="176" xfId="0" applyFont="1" applyFill="1" applyBorder="1" applyAlignment="1">
      <alignment horizontal="center" vertical="top" wrapText="1"/>
    </xf>
    <xf numFmtId="0" fontId="11" fillId="18" borderId="206" xfId="0" applyFont="1" applyFill="1" applyBorder="1" applyAlignment="1">
      <alignment horizontal="center" vertical="top" wrapText="1"/>
    </xf>
    <xf numFmtId="49" fontId="12" fillId="2" borderId="157" xfId="0" applyNumberFormat="1" applyFont="1" applyFill="1" applyBorder="1" applyAlignment="1">
      <alignment horizontal="right" vertical="top" wrapText="1"/>
    </xf>
    <xf numFmtId="49" fontId="12" fillId="2" borderId="160" xfId="0" applyNumberFormat="1" applyFont="1" applyFill="1" applyBorder="1" applyAlignment="1">
      <alignment horizontal="right" vertical="top" wrapText="1"/>
    </xf>
    <xf numFmtId="49" fontId="12" fillId="2" borderId="166" xfId="0" applyNumberFormat="1" applyFont="1" applyFill="1" applyBorder="1" applyAlignment="1">
      <alignment horizontal="right" vertical="top" wrapText="1"/>
    </xf>
    <xf numFmtId="0" fontId="12" fillId="20" borderId="120" xfId="0" applyFont="1" applyFill="1" applyBorder="1" applyAlignment="1">
      <alignment horizontal="left" vertical="top" wrapText="1"/>
    </xf>
    <xf numFmtId="0" fontId="12" fillId="20" borderId="49" xfId="0" applyFont="1" applyFill="1" applyBorder="1" applyAlignment="1">
      <alignment horizontal="left" vertical="top" wrapText="1"/>
    </xf>
    <xf numFmtId="0" fontId="12" fillId="20" borderId="44" xfId="0" applyFont="1" applyFill="1" applyBorder="1" applyAlignment="1">
      <alignment horizontal="left" vertical="top" wrapText="1"/>
    </xf>
    <xf numFmtId="1" fontId="11" fillId="11" borderId="21" xfId="0" applyNumberFormat="1" applyFont="1" applyFill="1" applyBorder="1" applyAlignment="1">
      <alignment horizontal="center" vertical="top"/>
    </xf>
    <xf numFmtId="1" fontId="11" fillId="11" borderId="97" xfId="0" applyNumberFormat="1" applyFont="1" applyFill="1" applyBorder="1" applyAlignment="1">
      <alignment horizontal="center" vertical="top"/>
    </xf>
    <xf numFmtId="1" fontId="11" fillId="11" borderId="155" xfId="0" applyNumberFormat="1" applyFont="1" applyFill="1" applyBorder="1" applyAlignment="1">
      <alignment horizontal="center" vertical="top"/>
    </xf>
    <xf numFmtId="1" fontId="11" fillId="11" borderId="98" xfId="0" applyNumberFormat="1" applyFont="1" applyFill="1" applyBorder="1" applyAlignment="1">
      <alignment horizontal="center" vertical="top"/>
    </xf>
    <xf numFmtId="0" fontId="11" fillId="11" borderId="154" xfId="0" applyFont="1" applyFill="1" applyBorder="1" applyAlignment="1">
      <alignment horizontal="left" vertical="top" wrapText="1"/>
    </xf>
    <xf numFmtId="0" fontId="11" fillId="11" borderId="99" xfId="0" applyFont="1" applyFill="1" applyBorder="1" applyAlignment="1">
      <alignment horizontal="left" vertical="top" wrapText="1"/>
    </xf>
    <xf numFmtId="164" fontId="11" fillId="6" borderId="140" xfId="0" applyNumberFormat="1" applyFont="1" applyFill="1" applyBorder="1" applyAlignment="1">
      <alignment horizontal="center" vertical="center"/>
    </xf>
    <xf numFmtId="164" fontId="11" fillId="6" borderId="154" xfId="0" applyNumberFormat="1" applyFont="1" applyFill="1" applyBorder="1" applyAlignment="1">
      <alignment horizontal="center" vertical="center"/>
    </xf>
    <xf numFmtId="164" fontId="11" fillId="6" borderId="177" xfId="0" applyNumberFormat="1" applyFont="1" applyFill="1" applyBorder="1" applyAlignment="1">
      <alignment horizontal="center" vertical="center"/>
    </xf>
    <xf numFmtId="0" fontId="11" fillId="19" borderId="69" xfId="0" applyFont="1" applyFill="1" applyBorder="1" applyAlignment="1">
      <alignment horizontal="center" vertical="top"/>
    </xf>
    <xf numFmtId="0" fontId="11" fillId="19" borderId="7" xfId="0" applyFont="1" applyFill="1" applyBorder="1" applyAlignment="1">
      <alignment horizontal="center" vertical="top"/>
    </xf>
    <xf numFmtId="0" fontId="11" fillId="19" borderId="61" xfId="0" applyFont="1" applyFill="1" applyBorder="1" applyAlignment="1">
      <alignment horizontal="center" vertical="top"/>
    </xf>
    <xf numFmtId="0" fontId="11" fillId="11" borderId="72" xfId="0" applyFont="1" applyFill="1" applyBorder="1" applyAlignment="1">
      <alignment horizontal="center" vertical="top"/>
    </xf>
    <xf numFmtId="0" fontId="11" fillId="11" borderId="143" xfId="0" applyFont="1" applyFill="1" applyBorder="1" applyAlignment="1">
      <alignment horizontal="center" vertical="top"/>
    </xf>
    <xf numFmtId="0" fontId="11" fillId="11" borderId="95" xfId="0" applyFont="1" applyFill="1" applyBorder="1" applyAlignment="1">
      <alignment horizontal="left" vertical="top" wrapText="1"/>
    </xf>
    <xf numFmtId="0" fontId="11" fillId="11" borderId="38" xfId="0" applyFont="1" applyFill="1" applyBorder="1" applyAlignment="1">
      <alignment horizontal="left" vertical="top" wrapText="1"/>
    </xf>
    <xf numFmtId="0" fontId="11" fillId="11" borderId="130" xfId="0" applyFont="1" applyFill="1" applyBorder="1" applyAlignment="1">
      <alignment horizontal="left" vertical="top" wrapText="1"/>
    </xf>
    <xf numFmtId="49" fontId="12" fillId="18" borderId="120" xfId="0" applyNumberFormat="1" applyFont="1" applyFill="1" applyBorder="1" applyAlignment="1">
      <alignment horizontal="left" vertical="top"/>
    </xf>
    <xf numFmtId="49" fontId="12" fillId="18" borderId="49" xfId="0" applyNumberFormat="1" applyFont="1" applyFill="1" applyBorder="1" applyAlignment="1">
      <alignment horizontal="left" vertical="top"/>
    </xf>
    <xf numFmtId="49" fontId="12" fillId="18" borderId="133" xfId="0" applyNumberFormat="1" applyFont="1" applyFill="1" applyBorder="1" applyAlignment="1">
      <alignment horizontal="left" vertical="top"/>
    </xf>
    <xf numFmtId="49" fontId="12" fillId="18" borderId="44" xfId="0" applyNumberFormat="1" applyFont="1" applyFill="1" applyBorder="1" applyAlignment="1">
      <alignment horizontal="left" vertical="top"/>
    </xf>
    <xf numFmtId="0" fontId="11" fillId="11" borderId="67" xfId="0" applyFont="1" applyFill="1" applyBorder="1" applyAlignment="1">
      <alignment horizontal="left" vertical="top" wrapText="1"/>
    </xf>
    <xf numFmtId="0" fontId="11" fillId="11" borderId="80" xfId="0" applyFont="1" applyFill="1" applyBorder="1" applyAlignment="1">
      <alignment horizontal="center" vertical="top"/>
    </xf>
    <xf numFmtId="0" fontId="11" fillId="11" borderId="142" xfId="0" applyFont="1" applyFill="1" applyBorder="1" applyAlignment="1">
      <alignment horizontal="center" vertical="top"/>
    </xf>
    <xf numFmtId="0" fontId="11" fillId="19" borderId="146" xfId="0" applyFont="1" applyFill="1" applyBorder="1" applyAlignment="1">
      <alignment horizontal="center" vertical="top"/>
    </xf>
    <xf numFmtId="0" fontId="11" fillId="19" borderId="176" xfId="0" applyFont="1" applyFill="1" applyBorder="1" applyAlignment="1">
      <alignment horizontal="center" vertical="top"/>
    </xf>
    <xf numFmtId="0" fontId="11" fillId="19" borderId="64" xfId="0" applyFont="1" applyFill="1" applyBorder="1" applyAlignment="1">
      <alignment horizontal="center" vertical="top"/>
    </xf>
    <xf numFmtId="0" fontId="11" fillId="11" borderId="13" xfId="0" applyFont="1" applyFill="1" applyBorder="1" applyAlignment="1">
      <alignment horizontal="center" vertical="top"/>
    </xf>
    <xf numFmtId="0" fontId="11" fillId="11" borderId="9" xfId="0" applyFont="1" applyFill="1" applyBorder="1" applyAlignment="1">
      <alignment horizontal="center" vertical="top"/>
    </xf>
    <xf numFmtId="0" fontId="11" fillId="11" borderId="88" xfId="0" applyFont="1" applyFill="1" applyBorder="1" applyAlignment="1">
      <alignment horizontal="center" vertical="top"/>
    </xf>
    <xf numFmtId="0" fontId="11" fillId="11" borderId="81" xfId="0" applyFont="1" applyFill="1" applyBorder="1" applyAlignment="1">
      <alignment horizontal="center" vertical="top"/>
    </xf>
    <xf numFmtId="49" fontId="12" fillId="3" borderId="80" xfId="0" applyNumberFormat="1" applyFont="1" applyFill="1" applyBorder="1" applyAlignment="1">
      <alignment horizontal="center" vertical="top"/>
    </xf>
    <xf numFmtId="49" fontId="12" fillId="3" borderId="142" xfId="0" applyNumberFormat="1" applyFont="1" applyFill="1" applyBorder="1" applyAlignment="1">
      <alignment horizontal="center" vertical="top"/>
    </xf>
    <xf numFmtId="49" fontId="12" fillId="6" borderId="80" xfId="0" applyNumberFormat="1" applyFont="1" applyFill="1" applyBorder="1" applyAlignment="1">
      <alignment horizontal="center" vertical="top" wrapText="1"/>
    </xf>
    <xf numFmtId="49" fontId="12" fillId="6" borderId="142" xfId="0" applyNumberFormat="1" applyFont="1" applyFill="1" applyBorder="1" applyAlignment="1">
      <alignment horizontal="center" vertical="top" wrapText="1"/>
    </xf>
    <xf numFmtId="0" fontId="11" fillId="6" borderId="142" xfId="0" applyFont="1" applyFill="1" applyBorder="1" applyAlignment="1">
      <alignment horizontal="left" vertical="top" wrapText="1"/>
    </xf>
    <xf numFmtId="0" fontId="11" fillId="6" borderId="142" xfId="0" applyFont="1" applyFill="1" applyBorder="1" applyAlignment="1">
      <alignment horizontal="center" vertical="top" wrapText="1"/>
    </xf>
    <xf numFmtId="49" fontId="11" fillId="6" borderId="57" xfId="0" applyNumberFormat="1" applyFont="1" applyFill="1" applyBorder="1" applyAlignment="1">
      <alignment horizontal="center" vertical="top" wrapText="1"/>
    </xf>
    <xf numFmtId="49" fontId="11" fillId="6" borderId="65" xfId="0" applyNumberFormat="1" applyFont="1" applyFill="1" applyBorder="1" applyAlignment="1">
      <alignment horizontal="center" vertical="top" wrapText="1"/>
    </xf>
    <xf numFmtId="49" fontId="12" fillId="3" borderId="44" xfId="0" applyNumberFormat="1" applyFont="1" applyFill="1" applyBorder="1" applyAlignment="1">
      <alignment horizontal="right" vertical="center"/>
    </xf>
    <xf numFmtId="0" fontId="11" fillId="20" borderId="196" xfId="0" applyFont="1" applyFill="1" applyBorder="1" applyAlignment="1">
      <alignment horizontal="center" vertical="top"/>
    </xf>
    <xf numFmtId="49" fontId="12" fillId="3" borderId="82" xfId="0" applyNumberFormat="1" applyFont="1" applyFill="1" applyBorder="1" applyAlignment="1">
      <alignment horizontal="center" vertical="top"/>
    </xf>
    <xf numFmtId="49" fontId="12" fillId="3" borderId="113" xfId="0" applyNumberFormat="1" applyFont="1" applyFill="1" applyBorder="1" applyAlignment="1">
      <alignment horizontal="center" vertical="top"/>
    </xf>
    <xf numFmtId="49" fontId="12" fillId="0" borderId="99" xfId="0" applyNumberFormat="1" applyFont="1" applyFill="1" applyBorder="1" applyAlignment="1">
      <alignment horizontal="center" vertical="top"/>
    </xf>
    <xf numFmtId="0" fontId="11" fillId="6" borderId="42" xfId="0" applyFont="1" applyFill="1" applyBorder="1" applyAlignment="1">
      <alignment horizontal="left" vertical="top" wrapText="1"/>
    </xf>
    <xf numFmtId="0" fontId="11" fillId="6" borderId="39" xfId="0" applyFont="1" applyFill="1" applyBorder="1" applyAlignment="1">
      <alignment horizontal="left" vertical="top" wrapText="1"/>
    </xf>
    <xf numFmtId="0" fontId="11" fillId="6" borderId="55" xfId="0" applyFont="1" applyFill="1" applyBorder="1" applyAlignment="1">
      <alignment horizontal="left" vertical="top" wrapText="1"/>
    </xf>
    <xf numFmtId="0" fontId="11" fillId="6" borderId="42" xfId="0" applyFont="1" applyFill="1" applyBorder="1" applyAlignment="1">
      <alignment horizontal="center" vertical="top"/>
    </xf>
    <xf numFmtId="0" fontId="11" fillId="6" borderId="39" xfId="0" applyFont="1" applyFill="1" applyBorder="1" applyAlignment="1">
      <alignment horizontal="center" vertical="top"/>
    </xf>
    <xf numFmtId="0" fontId="11" fillId="6" borderId="55" xfId="0" applyFont="1" applyFill="1" applyBorder="1" applyAlignment="1">
      <alignment horizontal="center" vertical="top"/>
    </xf>
    <xf numFmtId="49" fontId="11" fillId="6" borderId="43" xfId="0" applyNumberFormat="1" applyFont="1" applyFill="1" applyBorder="1" applyAlignment="1">
      <alignment horizontal="center" vertical="center" textRotation="90"/>
    </xf>
    <xf numFmtId="49" fontId="11" fillId="6" borderId="128" xfId="0" applyNumberFormat="1" applyFont="1" applyFill="1" applyBorder="1" applyAlignment="1">
      <alignment horizontal="center" vertical="center" textRotation="90"/>
    </xf>
    <xf numFmtId="49" fontId="11" fillId="6" borderId="56" xfId="0" applyNumberFormat="1" applyFont="1" applyFill="1" applyBorder="1" applyAlignment="1">
      <alignment horizontal="center" vertical="center" textRotation="90"/>
    </xf>
    <xf numFmtId="49" fontId="11" fillId="6" borderId="45" xfId="0" applyNumberFormat="1" applyFont="1" applyFill="1" applyBorder="1" applyAlignment="1">
      <alignment horizontal="center" vertical="center" textRotation="90"/>
    </xf>
    <xf numFmtId="49" fontId="11" fillId="6" borderId="144" xfId="0" applyNumberFormat="1" applyFont="1" applyFill="1" applyBorder="1" applyAlignment="1">
      <alignment horizontal="center" vertical="top"/>
    </xf>
    <xf numFmtId="0" fontId="11" fillId="0" borderId="80" xfId="0" applyFont="1" applyFill="1" applyBorder="1" applyAlignment="1">
      <alignment horizontal="center" vertical="top" textRotation="90"/>
    </xf>
    <xf numFmtId="0" fontId="11" fillId="0" borderId="97" xfId="0" applyFont="1" applyFill="1" applyBorder="1" applyAlignment="1">
      <alignment horizontal="center" vertical="top" textRotation="90"/>
    </xf>
    <xf numFmtId="49" fontId="12" fillId="13" borderId="33" xfId="0" applyNumberFormat="1" applyFont="1" applyFill="1" applyBorder="1" applyAlignment="1">
      <alignment horizontal="left" vertical="top"/>
    </xf>
    <xf numFmtId="49" fontId="12" fillId="13" borderId="0" xfId="0" applyNumberFormat="1" applyFont="1" applyFill="1" applyBorder="1" applyAlignment="1">
      <alignment horizontal="left" vertical="top"/>
    </xf>
    <xf numFmtId="49" fontId="12" fillId="13" borderId="23" xfId="0" applyNumberFormat="1" applyFont="1" applyFill="1" applyBorder="1" applyAlignment="1">
      <alignment horizontal="left" vertical="top"/>
    </xf>
    <xf numFmtId="49" fontId="12" fillId="2" borderId="157" xfId="8" applyNumberFormat="1" applyFont="1" applyFill="1" applyBorder="1" applyAlignment="1" applyProtection="1">
      <alignment horizontal="right" vertical="center"/>
    </xf>
    <xf numFmtId="49" fontId="12" fillId="2" borderId="160" xfId="8" applyNumberFormat="1" applyFont="1" applyFill="1" applyBorder="1" applyAlignment="1" applyProtection="1">
      <alignment horizontal="right" vertical="center"/>
    </xf>
    <xf numFmtId="49" fontId="12" fillId="2" borderId="166" xfId="8" applyNumberFormat="1" applyFont="1" applyFill="1" applyBorder="1" applyAlignment="1" applyProtection="1">
      <alignment horizontal="right" vertical="center"/>
    </xf>
    <xf numFmtId="49" fontId="12" fillId="19" borderId="40" xfId="0" applyNumberFormat="1" applyFont="1" applyFill="1" applyBorder="1" applyAlignment="1">
      <alignment horizontal="left" vertical="top"/>
    </xf>
    <xf numFmtId="49" fontId="12" fillId="19" borderId="49" xfId="0" applyNumberFormat="1" applyFont="1" applyFill="1" applyBorder="1" applyAlignment="1">
      <alignment horizontal="left" vertical="top"/>
    </xf>
    <xf numFmtId="49" fontId="12" fillId="19" borderId="44" xfId="0" applyNumberFormat="1" applyFont="1" applyFill="1" applyBorder="1" applyAlignment="1">
      <alignment horizontal="left" vertical="top"/>
    </xf>
    <xf numFmtId="49" fontId="11" fillId="0" borderId="62" xfId="0" applyNumberFormat="1" applyFont="1" applyFill="1" applyBorder="1" applyAlignment="1">
      <alignment horizontal="center" vertical="center" textRotation="90"/>
    </xf>
    <xf numFmtId="49" fontId="12" fillId="7" borderId="67" xfId="0" applyNumberFormat="1" applyFont="1" applyFill="1" applyBorder="1" applyAlignment="1">
      <alignment horizontal="center" vertical="top"/>
    </xf>
    <xf numFmtId="49" fontId="12" fillId="7" borderId="96" xfId="0" applyNumberFormat="1" applyFont="1" applyFill="1" applyBorder="1" applyAlignment="1">
      <alignment horizontal="center" vertical="top"/>
    </xf>
    <xf numFmtId="49" fontId="12" fillId="6" borderId="9" xfId="0" applyNumberFormat="1" applyFont="1" applyFill="1" applyBorder="1" applyAlignment="1">
      <alignment horizontal="center" vertical="top" wrapText="1"/>
    </xf>
    <xf numFmtId="0" fontId="11" fillId="6" borderId="9" xfId="0" applyFont="1" applyFill="1" applyBorder="1" applyAlignment="1">
      <alignment horizontal="left" vertical="top" wrapText="1"/>
    </xf>
    <xf numFmtId="0" fontId="11" fillId="6" borderId="9" xfId="0" applyFont="1" applyFill="1" applyBorder="1" applyAlignment="1">
      <alignment horizontal="center" vertical="top" wrapText="1"/>
    </xf>
    <xf numFmtId="49" fontId="11" fillId="6" borderId="60" xfId="0" applyNumberFormat="1" applyFont="1" applyFill="1" applyBorder="1" applyAlignment="1">
      <alignment horizontal="center" vertical="top" wrapText="1"/>
    </xf>
    <xf numFmtId="49" fontId="12" fillId="7" borderId="38" xfId="0" applyNumberFormat="1" applyFont="1" applyFill="1" applyBorder="1" applyAlignment="1">
      <alignment vertical="top"/>
    </xf>
    <xf numFmtId="49" fontId="12" fillId="3" borderId="9" xfId="0" applyNumberFormat="1" applyFont="1" applyFill="1" applyBorder="1" applyAlignment="1">
      <alignment horizontal="center" vertical="top"/>
    </xf>
    <xf numFmtId="0" fontId="11" fillId="0" borderId="195" xfId="0" applyFont="1" applyFill="1" applyBorder="1" applyAlignment="1">
      <alignment horizontal="left" vertical="top" wrapText="1"/>
    </xf>
    <xf numFmtId="0" fontId="11" fillId="0" borderId="133" xfId="0" applyFont="1" applyFill="1" applyBorder="1" applyAlignment="1">
      <alignment horizontal="left" vertical="top" wrapText="1"/>
    </xf>
    <xf numFmtId="49" fontId="12" fillId="2" borderId="158" xfId="0" applyNumberFormat="1" applyFont="1" applyFill="1" applyBorder="1" applyAlignment="1">
      <alignment horizontal="center" vertical="top"/>
    </xf>
    <xf numFmtId="49" fontId="12" fillId="2" borderId="134" xfId="0" applyNumberFormat="1" applyFont="1" applyFill="1" applyBorder="1" applyAlignment="1">
      <alignment horizontal="center" vertical="top"/>
    </xf>
    <xf numFmtId="0" fontId="11" fillId="6" borderId="17" xfId="0" applyFont="1" applyFill="1" applyBorder="1" applyAlignment="1">
      <alignment horizontal="center" vertical="top" wrapText="1"/>
    </xf>
    <xf numFmtId="49" fontId="12" fillId="13" borderId="120" xfId="0" applyNumberFormat="1" applyFont="1" applyFill="1" applyBorder="1" applyAlignment="1">
      <alignment horizontal="left" vertical="top"/>
    </xf>
    <xf numFmtId="49" fontId="12" fillId="13" borderId="49" xfId="0" applyNumberFormat="1" applyFont="1" applyFill="1" applyBorder="1" applyAlignment="1">
      <alignment horizontal="left" vertical="top"/>
    </xf>
    <xf numFmtId="49" fontId="12" fillId="13" borderId="44" xfId="0" applyNumberFormat="1" applyFont="1" applyFill="1" applyBorder="1" applyAlignment="1">
      <alignment horizontal="left" vertical="top"/>
    </xf>
    <xf numFmtId="0" fontId="11" fillId="20" borderId="30" xfId="0" applyFont="1" applyFill="1" applyBorder="1" applyAlignment="1">
      <alignment horizontal="center" vertical="top"/>
    </xf>
    <xf numFmtId="0" fontId="11" fillId="20" borderId="12" xfId="0" applyFont="1" applyFill="1" applyBorder="1" applyAlignment="1">
      <alignment horizontal="center" vertical="top"/>
    </xf>
    <xf numFmtId="49" fontId="12" fillId="7" borderId="140" xfId="0" applyNumberFormat="1" applyFont="1" applyFill="1" applyBorder="1" applyAlignment="1">
      <alignment horizontal="center" vertical="top"/>
    </xf>
    <xf numFmtId="49" fontId="12" fillId="7" borderId="154" xfId="0" applyNumberFormat="1" applyFont="1" applyFill="1" applyBorder="1" applyAlignment="1">
      <alignment horizontal="center" vertical="top"/>
    </xf>
    <xf numFmtId="49" fontId="12" fillId="3" borderId="157" xfId="0" applyNumberFormat="1" applyFont="1" applyFill="1" applyBorder="1" applyAlignment="1">
      <alignment horizontal="center" vertical="top"/>
    </xf>
    <xf numFmtId="49" fontId="12" fillId="3" borderId="134" xfId="0" applyNumberFormat="1" applyFont="1" applyFill="1" applyBorder="1" applyAlignment="1">
      <alignment horizontal="center" vertical="top"/>
    </xf>
    <xf numFmtId="164" fontId="11" fillId="22" borderId="43" xfId="0" applyNumberFormat="1" applyFont="1" applyFill="1" applyBorder="1" applyAlignment="1">
      <alignment horizontal="center" vertical="center"/>
    </xf>
    <xf numFmtId="164" fontId="11" fillId="22" borderId="56" xfId="0" applyNumberFormat="1" applyFont="1" applyFill="1" applyBorder="1" applyAlignment="1">
      <alignment horizontal="center" vertical="center"/>
    </xf>
    <xf numFmtId="164" fontId="11" fillId="22" borderId="41" xfId="0" applyNumberFormat="1" applyFont="1" applyFill="1" applyBorder="1" applyAlignment="1">
      <alignment horizontal="center" vertical="center"/>
    </xf>
    <xf numFmtId="164" fontId="11" fillId="22" borderId="54" xfId="0" applyNumberFormat="1" applyFont="1" applyFill="1" applyBorder="1" applyAlignment="1">
      <alignment horizontal="center" vertical="center"/>
    </xf>
    <xf numFmtId="164" fontId="11" fillId="22" borderId="42" xfId="0" applyNumberFormat="1" applyFont="1" applyFill="1" applyBorder="1" applyAlignment="1">
      <alignment horizontal="center" vertical="center"/>
    </xf>
    <xf numFmtId="164" fontId="11" fillId="22" borderId="55" xfId="0" applyNumberFormat="1" applyFont="1" applyFill="1" applyBorder="1" applyAlignment="1">
      <alignment horizontal="center" vertical="center"/>
    </xf>
    <xf numFmtId="164" fontId="11" fillId="22" borderId="45" xfId="0" applyNumberFormat="1" applyFont="1" applyFill="1" applyBorder="1" applyAlignment="1">
      <alignment horizontal="center" vertical="center"/>
    </xf>
    <xf numFmtId="164" fontId="11" fillId="22" borderId="63" xfId="0" applyNumberFormat="1" applyFont="1" applyFill="1" applyBorder="1" applyAlignment="1">
      <alignment horizontal="center" vertical="center"/>
    </xf>
    <xf numFmtId="164" fontId="11" fillId="22" borderId="144" xfId="0" applyNumberFormat="1" applyFont="1" applyFill="1" applyBorder="1" applyAlignment="1">
      <alignment horizontal="center" vertical="center"/>
    </xf>
    <xf numFmtId="164" fontId="11" fillId="22" borderId="132" xfId="0" applyNumberFormat="1" applyFont="1" applyFill="1" applyBorder="1" applyAlignment="1">
      <alignment horizontal="center" vertical="center"/>
    </xf>
    <xf numFmtId="164" fontId="11" fillId="22" borderId="232" xfId="0" applyNumberFormat="1" applyFont="1" applyFill="1" applyBorder="1" applyAlignment="1">
      <alignment horizontal="center" vertical="center"/>
    </xf>
    <xf numFmtId="0" fontId="11" fillId="22" borderId="45" xfId="0" applyFont="1" applyFill="1" applyBorder="1" applyAlignment="1">
      <alignment horizontal="center" vertical="center" wrapText="1"/>
    </xf>
    <xf numFmtId="0" fontId="11" fillId="22" borderId="63" xfId="0" applyFont="1" applyFill="1" applyBorder="1" applyAlignment="1">
      <alignment horizontal="center" vertical="center" wrapText="1"/>
    </xf>
    <xf numFmtId="49" fontId="12" fillId="13" borderId="133" xfId="0" applyNumberFormat="1" applyFont="1" applyFill="1" applyBorder="1" applyAlignment="1">
      <alignment horizontal="left" vertical="top"/>
    </xf>
    <xf numFmtId="49" fontId="12" fillId="6" borderId="9" xfId="0" applyNumberFormat="1" applyFont="1" applyFill="1" applyBorder="1" applyAlignment="1">
      <alignment horizontal="center" vertical="top"/>
    </xf>
    <xf numFmtId="49" fontId="12" fillId="6" borderId="142" xfId="0" applyNumberFormat="1" applyFont="1" applyFill="1" applyBorder="1" applyAlignment="1">
      <alignment horizontal="center" vertical="top"/>
    </xf>
    <xf numFmtId="49" fontId="12" fillId="2" borderId="157" xfId="0" applyNumberFormat="1" applyFont="1" applyFill="1" applyBorder="1" applyAlignment="1">
      <alignment horizontal="right" vertical="center" wrapText="1"/>
    </xf>
    <xf numFmtId="49" fontId="12" fillId="2" borderId="160" xfId="0" applyNumberFormat="1" applyFont="1" applyFill="1" applyBorder="1" applyAlignment="1">
      <alignment horizontal="right" vertical="center" wrapText="1"/>
    </xf>
    <xf numFmtId="49" fontId="12" fillId="2" borderId="166" xfId="0" applyNumberFormat="1" applyFont="1" applyFill="1" applyBorder="1" applyAlignment="1">
      <alignment horizontal="right" vertical="center" wrapText="1"/>
    </xf>
    <xf numFmtId="0" fontId="11" fillId="13" borderId="20" xfId="0" applyFont="1" applyFill="1" applyBorder="1" applyAlignment="1">
      <alignment horizontal="center" vertical="top"/>
    </xf>
    <xf numFmtId="0" fontId="11" fillId="13" borderId="30" xfId="0" applyFont="1" applyFill="1" applyBorder="1" applyAlignment="1">
      <alignment horizontal="center" vertical="top"/>
    </xf>
    <xf numFmtId="49" fontId="12" fillId="3" borderId="11" xfId="0" applyNumberFormat="1" applyFont="1" applyFill="1" applyBorder="1" applyAlignment="1">
      <alignment horizontal="center" vertical="top"/>
    </xf>
    <xf numFmtId="0" fontId="11" fillId="11" borderId="90" xfId="0" applyFont="1" applyFill="1" applyBorder="1" applyAlignment="1">
      <alignment horizontal="left" vertical="top" wrapText="1"/>
    </xf>
    <xf numFmtId="0" fontId="11" fillId="11" borderId="23" xfId="0" applyFont="1" applyFill="1" applyBorder="1" applyAlignment="1">
      <alignment horizontal="left" vertical="top" wrapText="1"/>
    </xf>
    <xf numFmtId="0" fontId="11" fillId="11" borderId="131" xfId="0" applyFont="1" applyFill="1" applyBorder="1" applyAlignment="1">
      <alignment horizontal="left" vertical="top" wrapText="1"/>
    </xf>
    <xf numFmtId="0" fontId="11" fillId="11" borderId="80" xfId="0" applyFont="1" applyFill="1" applyBorder="1" applyAlignment="1">
      <alignment horizontal="center" vertical="top" wrapText="1"/>
    </xf>
    <xf numFmtId="0" fontId="11" fillId="11" borderId="21" xfId="0" applyFont="1" applyFill="1" applyBorder="1" applyAlignment="1">
      <alignment horizontal="center" vertical="top" wrapText="1"/>
    </xf>
    <xf numFmtId="0" fontId="11" fillId="11" borderId="142" xfId="0" applyFont="1" applyFill="1" applyBorder="1" applyAlignment="1">
      <alignment horizontal="center" vertical="top" wrapText="1"/>
    </xf>
    <xf numFmtId="49" fontId="11" fillId="11" borderId="80" xfId="0" applyNumberFormat="1" applyFont="1" applyFill="1" applyBorder="1" applyAlignment="1">
      <alignment horizontal="center" vertical="top" wrapText="1"/>
    </xf>
    <xf numFmtId="49" fontId="11" fillId="11" borderId="21" xfId="0" applyNumberFormat="1" applyFont="1" applyFill="1" applyBorder="1" applyAlignment="1">
      <alignment horizontal="center" vertical="top" wrapText="1"/>
    </xf>
    <xf numFmtId="49" fontId="11" fillId="11" borderId="142" xfId="0" applyNumberFormat="1" applyFont="1" applyFill="1" applyBorder="1" applyAlignment="1">
      <alignment horizontal="center" vertical="top" wrapText="1"/>
    </xf>
    <xf numFmtId="49" fontId="11" fillId="6" borderId="156" xfId="0" applyNumberFormat="1" applyFont="1" applyFill="1" applyBorder="1" applyAlignment="1">
      <alignment horizontal="center" vertical="top"/>
    </xf>
    <xf numFmtId="49" fontId="11" fillId="11" borderId="72" xfId="0" applyNumberFormat="1" applyFont="1" applyFill="1" applyBorder="1" applyAlignment="1">
      <alignment horizontal="center" vertical="top" wrapText="1"/>
    </xf>
    <xf numFmtId="49" fontId="11" fillId="11" borderId="155" xfId="0" applyNumberFormat="1" applyFont="1" applyFill="1" applyBorder="1" applyAlignment="1">
      <alignment horizontal="center" vertical="top" wrapText="1"/>
    </xf>
    <xf numFmtId="49" fontId="11" fillId="11" borderId="143" xfId="0" applyNumberFormat="1" applyFont="1" applyFill="1" applyBorder="1" applyAlignment="1">
      <alignment horizontal="center" vertical="top" wrapText="1"/>
    </xf>
    <xf numFmtId="0" fontId="11" fillId="18" borderId="124" xfId="0" applyFont="1" applyFill="1" applyBorder="1" applyAlignment="1">
      <alignment horizontal="center" vertical="top" wrapText="1"/>
    </xf>
    <xf numFmtId="0" fontId="11" fillId="18" borderId="19" xfId="0" applyFont="1" applyFill="1" applyBorder="1" applyAlignment="1">
      <alignment horizontal="center" vertical="top" wrapText="1"/>
    </xf>
    <xf numFmtId="0" fontId="11" fillId="11" borderId="14" xfId="0" applyFont="1" applyFill="1" applyBorder="1" applyAlignment="1">
      <alignment horizontal="left" vertical="top" wrapText="1"/>
    </xf>
    <xf numFmtId="0" fontId="11" fillId="11" borderId="13" xfId="0" applyFont="1" applyFill="1" applyBorder="1" applyAlignment="1">
      <alignment horizontal="center" vertical="top" wrapText="1"/>
    </xf>
    <xf numFmtId="49" fontId="11" fillId="11" borderId="13" xfId="0" applyNumberFormat="1" applyFont="1" applyFill="1" applyBorder="1" applyAlignment="1">
      <alignment horizontal="center" vertical="top" wrapText="1"/>
    </xf>
    <xf numFmtId="49" fontId="11" fillId="11" borderId="88" xfId="0" applyNumberFormat="1" applyFont="1" applyFill="1" applyBorder="1" applyAlignment="1">
      <alignment horizontal="center" vertical="top" wrapText="1"/>
    </xf>
    <xf numFmtId="0" fontId="11" fillId="11" borderId="8" xfId="0" applyFont="1" applyFill="1" applyBorder="1" applyAlignment="1">
      <alignment horizontal="left" vertical="top" wrapText="1"/>
    </xf>
    <xf numFmtId="49" fontId="12" fillId="6" borderId="11" xfId="0" applyNumberFormat="1" applyFont="1" applyFill="1" applyBorder="1" applyAlignment="1">
      <alignment horizontal="center" vertical="top" wrapText="1"/>
    </xf>
    <xf numFmtId="0" fontId="11" fillId="6" borderId="11" xfId="0" applyFont="1" applyFill="1" applyBorder="1" applyAlignment="1">
      <alignment horizontal="left" vertical="top" wrapText="1"/>
    </xf>
    <xf numFmtId="0" fontId="11" fillId="6" borderId="11" xfId="0" applyFont="1" applyFill="1" applyBorder="1" applyAlignment="1">
      <alignment horizontal="center" vertical="top" wrapText="1"/>
    </xf>
    <xf numFmtId="0" fontId="11" fillId="13" borderId="30" xfId="0" applyFont="1" applyFill="1" applyBorder="1" applyAlignment="1">
      <alignment horizontal="center" vertical="top" wrapText="1"/>
    </xf>
    <xf numFmtId="0" fontId="11" fillId="13" borderId="12" xfId="0" applyFont="1" applyFill="1" applyBorder="1" applyAlignment="1">
      <alignment horizontal="center" vertical="top" wrapText="1"/>
    </xf>
    <xf numFmtId="0" fontId="11" fillId="0" borderId="171" xfId="10" applyNumberFormat="1" applyFont="1" applyFill="1" applyBorder="1" applyAlignment="1" applyProtection="1">
      <alignment horizontal="left" vertical="top" wrapText="1"/>
    </xf>
    <xf numFmtId="0" fontId="11" fillId="0" borderId="217" xfId="10" applyNumberFormat="1" applyFont="1" applyFill="1" applyBorder="1" applyAlignment="1" applyProtection="1">
      <alignment horizontal="left" vertical="top" wrapText="1"/>
    </xf>
    <xf numFmtId="0" fontId="11" fillId="0" borderId="172" xfId="10" applyNumberFormat="1" applyFont="1" applyFill="1" applyBorder="1" applyAlignment="1" applyProtection="1">
      <alignment horizontal="left" vertical="top" wrapText="1"/>
    </xf>
    <xf numFmtId="0" fontId="11" fillId="6" borderId="241" xfId="0" applyFont="1" applyFill="1" applyBorder="1" applyAlignment="1">
      <alignment horizontal="center" vertical="top" wrapText="1"/>
    </xf>
    <xf numFmtId="164" fontId="11" fillId="6" borderId="141" xfId="0" applyNumberFormat="1" applyFont="1" applyFill="1" applyBorder="1" applyAlignment="1">
      <alignment horizontal="center" vertical="center"/>
    </xf>
    <xf numFmtId="164" fontId="11" fillId="6" borderId="155" xfId="0" applyNumberFormat="1" applyFont="1" applyFill="1" applyBorder="1" applyAlignment="1">
      <alignment horizontal="center" vertical="center"/>
    </xf>
    <xf numFmtId="164" fontId="11" fillId="6" borderId="237" xfId="0" applyNumberFormat="1" applyFont="1" applyFill="1" applyBorder="1" applyAlignment="1">
      <alignment horizontal="center" vertical="center"/>
    </xf>
    <xf numFmtId="0" fontId="11" fillId="11" borderId="41" xfId="0" applyFont="1" applyFill="1" applyBorder="1" applyAlignment="1">
      <alignment horizontal="left" vertical="top" wrapText="1"/>
    </xf>
    <xf numFmtId="0" fontId="11" fillId="11" borderId="54" xfId="0" applyFont="1" applyFill="1" applyBorder="1" applyAlignment="1">
      <alignment horizontal="left" vertical="top" wrapText="1"/>
    </xf>
    <xf numFmtId="0" fontId="11" fillId="11" borderId="42" xfId="0" applyFont="1" applyFill="1" applyBorder="1" applyAlignment="1">
      <alignment horizontal="center" vertical="top"/>
    </xf>
    <xf numFmtId="0" fontId="11" fillId="11" borderId="55" xfId="0" applyFont="1" applyFill="1" applyBorder="1" applyAlignment="1">
      <alignment horizontal="center" vertical="top"/>
    </xf>
    <xf numFmtId="0" fontId="11" fillId="11" borderId="43" xfId="0" applyFont="1" applyFill="1" applyBorder="1" applyAlignment="1">
      <alignment horizontal="center" vertical="top"/>
    </xf>
    <xf numFmtId="0" fontId="11" fillId="11" borderId="56" xfId="0" applyFont="1" applyFill="1" applyBorder="1" applyAlignment="1">
      <alignment horizontal="center" vertical="top"/>
    </xf>
    <xf numFmtId="164" fontId="11" fillId="11" borderId="45" xfId="0" applyNumberFormat="1" applyFont="1" applyFill="1" applyBorder="1" applyAlignment="1">
      <alignment horizontal="center" vertical="center"/>
    </xf>
    <xf numFmtId="164" fontId="11" fillId="11" borderId="156" xfId="0" applyNumberFormat="1" applyFont="1" applyFill="1" applyBorder="1" applyAlignment="1">
      <alignment horizontal="center" vertical="center"/>
    </xf>
    <xf numFmtId="164" fontId="11" fillId="11" borderId="63" xfId="0" applyNumberFormat="1" applyFont="1" applyFill="1" applyBorder="1" applyAlignment="1">
      <alignment horizontal="center" vertical="center"/>
    </xf>
    <xf numFmtId="164" fontId="11" fillId="11" borderId="42" xfId="0" applyNumberFormat="1" applyFont="1" applyFill="1" applyBorder="1" applyAlignment="1">
      <alignment horizontal="center" vertical="center"/>
    </xf>
    <xf numFmtId="164" fontId="11" fillId="11" borderId="39" xfId="0" applyNumberFormat="1" applyFont="1" applyFill="1" applyBorder="1" applyAlignment="1">
      <alignment horizontal="center" vertical="center"/>
    </xf>
    <xf numFmtId="164" fontId="11" fillId="11" borderId="55" xfId="0" applyNumberFormat="1" applyFont="1" applyFill="1" applyBorder="1" applyAlignment="1">
      <alignment horizontal="center" vertical="center"/>
    </xf>
    <xf numFmtId="164" fontId="11" fillId="11" borderId="43" xfId="0" applyNumberFormat="1" applyFont="1" applyFill="1" applyBorder="1" applyAlignment="1">
      <alignment horizontal="center" vertical="center"/>
    </xf>
    <xf numFmtId="164" fontId="11" fillId="11" borderId="128" xfId="0" applyNumberFormat="1" applyFont="1" applyFill="1" applyBorder="1" applyAlignment="1">
      <alignment horizontal="center" vertical="center"/>
    </xf>
    <xf numFmtId="164" fontId="11" fillId="11" borderId="56" xfId="0" applyNumberFormat="1" applyFont="1" applyFill="1" applyBorder="1" applyAlignment="1">
      <alignment horizontal="center" vertical="center"/>
    </xf>
    <xf numFmtId="164" fontId="11" fillId="11" borderId="41" xfId="0" applyNumberFormat="1" applyFont="1" applyFill="1" applyBorder="1" applyAlignment="1">
      <alignment horizontal="center" vertical="center"/>
    </xf>
    <xf numFmtId="164" fontId="11" fillId="11" borderId="107" xfId="0" applyNumberFormat="1" applyFont="1" applyFill="1" applyBorder="1" applyAlignment="1">
      <alignment horizontal="center" vertical="center"/>
    </xf>
    <xf numFmtId="164" fontId="11" fillId="11" borderId="54" xfId="0" applyNumberFormat="1" applyFont="1" applyFill="1" applyBorder="1" applyAlignment="1">
      <alignment horizontal="center" vertical="center"/>
    </xf>
    <xf numFmtId="49" fontId="12" fillId="7" borderId="130" xfId="0" applyNumberFormat="1" applyFont="1" applyFill="1" applyBorder="1" applyAlignment="1">
      <alignment horizontal="center" vertical="top"/>
    </xf>
    <xf numFmtId="49" fontId="11" fillId="11" borderId="45" xfId="0" applyNumberFormat="1" applyFont="1" applyFill="1" applyBorder="1" applyAlignment="1">
      <alignment horizontal="center" vertical="top" textRotation="90"/>
    </xf>
    <xf numFmtId="49" fontId="11" fillId="11" borderId="58" xfId="0" applyNumberFormat="1" applyFont="1" applyFill="1" applyBorder="1" applyAlignment="1">
      <alignment horizontal="center" vertical="top" textRotation="90"/>
    </xf>
    <xf numFmtId="0" fontId="12" fillId="12" borderId="120" xfId="0" applyFont="1" applyFill="1" applyBorder="1" applyAlignment="1">
      <alignment horizontal="right" vertical="center" wrapText="1"/>
    </xf>
    <xf numFmtId="0" fontId="12" fillId="12" borderId="49" xfId="0" applyFont="1" applyFill="1" applyBorder="1" applyAlignment="1">
      <alignment horizontal="right" vertical="center" wrapText="1"/>
    </xf>
    <xf numFmtId="0" fontId="12" fillId="12" borderId="44" xfId="0" applyFont="1" applyFill="1" applyBorder="1" applyAlignment="1">
      <alignment horizontal="right" vertical="center" wrapText="1"/>
    </xf>
    <xf numFmtId="49" fontId="12" fillId="7" borderId="140" xfId="0" applyNumberFormat="1" applyFont="1" applyFill="1" applyBorder="1" applyAlignment="1">
      <alignment vertical="top"/>
    </xf>
    <xf numFmtId="49" fontId="12" fillId="2" borderId="11" xfId="0" applyNumberFormat="1" applyFont="1" applyFill="1" applyBorder="1" applyAlignment="1">
      <alignment horizontal="center" vertical="top"/>
    </xf>
    <xf numFmtId="49" fontId="12" fillId="2" borderId="142" xfId="0" applyNumberFormat="1" applyFont="1" applyFill="1" applyBorder="1" applyAlignment="1">
      <alignment horizontal="center" vertical="top"/>
    </xf>
    <xf numFmtId="49" fontId="12" fillId="20" borderId="68" xfId="0" applyNumberFormat="1" applyFont="1" applyFill="1" applyBorder="1" applyAlignment="1">
      <alignment horizontal="center" vertical="top"/>
    </xf>
    <xf numFmtId="49" fontId="12" fillId="20" borderId="21" xfId="0" applyNumberFormat="1" applyFont="1" applyFill="1" applyBorder="1" applyAlignment="1">
      <alignment horizontal="center" vertical="top"/>
    </xf>
    <xf numFmtId="49" fontId="12" fillId="20" borderId="142" xfId="0" applyNumberFormat="1" applyFont="1" applyFill="1" applyBorder="1" applyAlignment="1">
      <alignment horizontal="center" vertical="top"/>
    </xf>
    <xf numFmtId="49" fontId="12" fillId="11" borderId="157" xfId="0" applyNumberFormat="1" applyFont="1" applyFill="1" applyBorder="1" applyAlignment="1">
      <alignment horizontal="center" vertical="top"/>
    </xf>
    <xf numFmtId="49" fontId="12" fillId="11" borderId="24" xfId="0" applyNumberFormat="1" applyFont="1" applyFill="1" applyBorder="1" applyAlignment="1">
      <alignment horizontal="center" vertical="top"/>
    </xf>
    <xf numFmtId="0" fontId="12" fillId="19" borderId="120" xfId="0" applyFont="1" applyFill="1" applyBorder="1" applyAlignment="1">
      <alignment horizontal="left" vertical="top" wrapText="1"/>
    </xf>
    <xf numFmtId="49" fontId="12" fillId="0" borderId="80" xfId="0" applyNumberFormat="1" applyFont="1" applyFill="1" applyBorder="1" applyAlignment="1">
      <alignment horizontal="center" vertical="top" wrapText="1"/>
    </xf>
    <xf numFmtId="49" fontId="12" fillId="0" borderId="9" xfId="0" applyNumberFormat="1" applyFont="1" applyFill="1" applyBorder="1" applyAlignment="1">
      <alignment horizontal="center" vertical="top" wrapText="1"/>
    </xf>
    <xf numFmtId="49" fontId="12" fillId="0" borderId="142" xfId="0" applyNumberFormat="1" applyFont="1" applyFill="1" applyBorder="1" applyAlignment="1">
      <alignment horizontal="center" vertical="top" wrapText="1"/>
    </xf>
    <xf numFmtId="0" fontId="11" fillId="0" borderId="9" xfId="0" applyFont="1" applyFill="1" applyBorder="1" applyAlignment="1">
      <alignment horizontal="left" vertical="top" wrapText="1"/>
    </xf>
    <xf numFmtId="0" fontId="11" fillId="0" borderId="9" xfId="0" applyFont="1" applyFill="1" applyBorder="1" applyAlignment="1">
      <alignment horizontal="center" vertical="top" wrapText="1"/>
    </xf>
    <xf numFmtId="0" fontId="11" fillId="0" borderId="142" xfId="0" applyFont="1" applyFill="1" applyBorder="1" applyAlignment="1">
      <alignment horizontal="center" vertical="top" wrapText="1"/>
    </xf>
    <xf numFmtId="0" fontId="11" fillId="10" borderId="80" xfId="10" applyNumberFormat="1" applyFont="1" applyFill="1" applyBorder="1" applyAlignment="1" applyProtection="1">
      <alignment horizontal="left" vertical="top" wrapText="1"/>
    </xf>
    <xf numFmtId="0" fontId="11" fillId="10" borderId="142" xfId="10" applyNumberFormat="1" applyFont="1" applyFill="1" applyBorder="1" applyAlignment="1" applyProtection="1">
      <alignment horizontal="left" vertical="top" wrapText="1"/>
    </xf>
    <xf numFmtId="0" fontId="11" fillId="11" borderId="90" xfId="0" applyFont="1" applyFill="1" applyBorder="1" applyAlignment="1">
      <alignment horizontal="center" vertical="top"/>
    </xf>
    <xf numFmtId="0" fontId="11" fillId="11" borderId="131" xfId="0" applyFont="1" applyFill="1" applyBorder="1" applyAlignment="1">
      <alignment horizontal="center" vertical="top"/>
    </xf>
    <xf numFmtId="0" fontId="11" fillId="11" borderId="162" xfId="0" applyFont="1" applyFill="1" applyBorder="1" applyAlignment="1">
      <alignment horizontal="center" vertical="top"/>
    </xf>
    <xf numFmtId="0" fontId="11" fillId="11" borderId="23" xfId="0" applyFont="1" applyFill="1" applyBorder="1" applyAlignment="1">
      <alignment horizontal="center" vertical="top"/>
    </xf>
    <xf numFmtId="0" fontId="11" fillId="11" borderId="18" xfId="0" applyFont="1" applyFill="1" applyBorder="1" applyAlignment="1">
      <alignment horizontal="center" vertical="top"/>
    </xf>
    <xf numFmtId="164" fontId="11" fillId="11" borderId="136" xfId="0" applyNumberFormat="1" applyFont="1" applyFill="1" applyBorder="1" applyAlignment="1">
      <alignment horizontal="center" vertical="center"/>
    </xf>
    <xf numFmtId="164" fontId="11" fillId="11" borderId="139" xfId="0" applyNumberFormat="1" applyFont="1" applyFill="1" applyBorder="1" applyAlignment="1">
      <alignment horizontal="center" vertical="center"/>
    </xf>
    <xf numFmtId="164" fontId="11" fillId="11" borderId="235" xfId="0" applyNumberFormat="1" applyFont="1" applyFill="1" applyBorder="1" applyAlignment="1">
      <alignment horizontal="center" vertical="center"/>
    </xf>
    <xf numFmtId="164" fontId="11" fillId="11" borderId="79" xfId="0" applyNumberFormat="1" applyFont="1" applyFill="1" applyBorder="1" applyAlignment="1">
      <alignment horizontal="center" vertical="center"/>
    </xf>
    <xf numFmtId="0" fontId="11" fillId="10" borderId="80" xfId="0" applyFont="1" applyFill="1" applyBorder="1" applyAlignment="1">
      <alignment horizontal="center" vertical="top" wrapText="1"/>
    </xf>
    <xf numFmtId="0" fontId="11" fillId="10" borderId="9" xfId="0" applyFont="1" applyFill="1" applyBorder="1" applyAlignment="1">
      <alignment horizontal="center" vertical="top" wrapText="1"/>
    </xf>
    <xf numFmtId="0" fontId="11" fillId="10" borderId="11" xfId="0" applyFont="1" applyFill="1" applyBorder="1" applyAlignment="1">
      <alignment horizontal="center" vertical="top" wrapText="1"/>
    </xf>
    <xf numFmtId="0" fontId="11" fillId="10" borderId="142" xfId="0" applyFont="1" applyFill="1" applyBorder="1" applyAlignment="1">
      <alignment horizontal="center" vertical="top" wrapText="1"/>
    </xf>
    <xf numFmtId="0" fontId="11" fillId="10" borderId="141" xfId="0" applyFont="1" applyFill="1" applyBorder="1" applyAlignment="1">
      <alignment horizontal="center" vertical="top" wrapText="1"/>
    </xf>
    <xf numFmtId="0" fontId="11" fillId="10" borderId="75" xfId="0" applyFont="1" applyFill="1" applyBorder="1" applyAlignment="1">
      <alignment horizontal="center" vertical="top" wrapText="1"/>
    </xf>
    <xf numFmtId="0" fontId="11" fillId="10" borderId="143" xfId="0" applyFont="1" applyFill="1" applyBorder="1" applyAlignment="1">
      <alignment horizontal="center" vertical="top" wrapText="1"/>
    </xf>
    <xf numFmtId="49" fontId="11" fillId="0" borderId="72" xfId="0" applyNumberFormat="1" applyFont="1" applyFill="1" applyBorder="1" applyAlignment="1">
      <alignment horizontal="center" vertical="center" textRotation="90" wrapText="1"/>
    </xf>
    <xf numFmtId="49" fontId="11" fillId="0" borderId="81" xfId="0" applyNumberFormat="1" applyFont="1" applyFill="1" applyBorder="1" applyAlignment="1">
      <alignment horizontal="center" vertical="center" textRotation="90" wrapText="1"/>
    </xf>
    <xf numFmtId="49" fontId="11" fillId="0" borderId="143" xfId="0" applyNumberFormat="1" applyFont="1" applyFill="1" applyBorder="1" applyAlignment="1">
      <alignment horizontal="center" vertical="center" textRotation="90" wrapText="1"/>
    </xf>
    <xf numFmtId="0" fontId="11" fillId="11" borderId="57" xfId="0" applyFont="1" applyFill="1" applyBorder="1" applyAlignment="1">
      <alignment horizontal="center" vertical="center"/>
    </xf>
    <xf numFmtId="0" fontId="11" fillId="11" borderId="59" xfId="0" applyFont="1" applyFill="1" applyBorder="1" applyAlignment="1">
      <alignment horizontal="center" vertical="center"/>
    </xf>
    <xf numFmtId="0" fontId="11" fillId="11" borderId="156" xfId="0" applyFont="1" applyFill="1" applyBorder="1" applyAlignment="1">
      <alignment horizontal="center" vertical="center"/>
    </xf>
    <xf numFmtId="0" fontId="11" fillId="20" borderId="148" xfId="0" applyFont="1" applyFill="1" applyBorder="1" applyAlignment="1">
      <alignment horizontal="center" vertical="top"/>
    </xf>
    <xf numFmtId="0" fontId="11" fillId="20" borderId="198" xfId="0" applyFont="1" applyFill="1" applyBorder="1" applyAlignment="1">
      <alignment horizontal="center" vertical="top"/>
    </xf>
    <xf numFmtId="0" fontId="11" fillId="20" borderId="53" xfId="0" applyFont="1" applyFill="1" applyBorder="1" applyAlignment="1">
      <alignment horizontal="center" vertical="top"/>
    </xf>
    <xf numFmtId="49" fontId="11" fillId="0" borderId="199" xfId="0" applyNumberFormat="1" applyFont="1" applyFill="1" applyBorder="1" applyAlignment="1">
      <alignment horizontal="center" vertical="top" textRotation="90" wrapText="1"/>
    </xf>
    <xf numFmtId="49" fontId="11" fillId="0" borderId="200" xfId="0" applyNumberFormat="1" applyFont="1" applyFill="1" applyBorder="1" applyAlignment="1">
      <alignment horizontal="center" vertical="top" textRotation="90" wrapText="1"/>
    </xf>
    <xf numFmtId="49" fontId="11" fillId="0" borderId="192" xfId="0" applyNumberFormat="1" applyFont="1" applyFill="1" applyBorder="1" applyAlignment="1">
      <alignment horizontal="center" vertical="top" textRotation="90" wrapText="1"/>
    </xf>
    <xf numFmtId="1" fontId="11" fillId="11" borderId="68" xfId="0" applyNumberFormat="1" applyFont="1" applyFill="1" applyBorder="1" applyAlignment="1">
      <alignment horizontal="center" vertical="top" wrapText="1"/>
    </xf>
    <xf numFmtId="1" fontId="11" fillId="11" borderId="21" xfId="0" applyNumberFormat="1" applyFont="1" applyFill="1" applyBorder="1" applyAlignment="1">
      <alignment horizontal="center" vertical="top" wrapText="1"/>
    </xf>
    <xf numFmtId="1" fontId="11" fillId="11" borderId="97" xfId="0" applyNumberFormat="1" applyFont="1" applyFill="1" applyBorder="1" applyAlignment="1">
      <alignment horizontal="center" vertical="top" wrapText="1"/>
    </xf>
    <xf numFmtId="1" fontId="11" fillId="11" borderId="141" xfId="0" applyNumberFormat="1" applyFont="1" applyFill="1" applyBorder="1" applyAlignment="1">
      <alignment horizontal="center" vertical="top" wrapText="1"/>
    </xf>
    <xf numFmtId="1" fontId="11" fillId="11" borderId="155" xfId="0" applyNumberFormat="1" applyFont="1" applyFill="1" applyBorder="1" applyAlignment="1">
      <alignment horizontal="center" vertical="top" wrapText="1"/>
    </xf>
    <xf numFmtId="1" fontId="11" fillId="11" borderId="98" xfId="0" applyNumberFormat="1" applyFont="1" applyFill="1" applyBorder="1" applyAlignment="1">
      <alignment horizontal="center" vertical="top" wrapText="1"/>
    </xf>
    <xf numFmtId="49" fontId="11" fillId="0" borderId="45" xfId="0" applyNumberFormat="1" applyFont="1" applyFill="1" applyBorder="1" applyAlignment="1">
      <alignment horizontal="center" vertical="top" textRotation="90"/>
    </xf>
    <xf numFmtId="49" fontId="11" fillId="0" borderId="156" xfId="0" applyNumberFormat="1" applyFont="1" applyFill="1" applyBorder="1" applyAlignment="1">
      <alignment horizontal="center" vertical="top" textRotation="90"/>
    </xf>
    <xf numFmtId="49" fontId="11" fillId="0" borderId="63" xfId="0" applyNumberFormat="1" applyFont="1" applyFill="1" applyBorder="1" applyAlignment="1">
      <alignment horizontal="center" vertical="top" textRotation="90"/>
    </xf>
    <xf numFmtId="49" fontId="12" fillId="20" borderId="120" xfId="0" applyNumberFormat="1" applyFont="1" applyFill="1" applyBorder="1" applyAlignment="1">
      <alignment horizontal="left" vertical="top"/>
    </xf>
    <xf numFmtId="49" fontId="12" fillId="20" borderId="49" xfId="0" applyNumberFormat="1" applyFont="1" applyFill="1" applyBorder="1" applyAlignment="1">
      <alignment horizontal="left" vertical="top"/>
    </xf>
    <xf numFmtId="49" fontId="12" fillId="20" borderId="133" xfId="0" applyNumberFormat="1" applyFont="1" applyFill="1" applyBorder="1" applyAlignment="1">
      <alignment horizontal="left" vertical="top"/>
    </xf>
    <xf numFmtId="49" fontId="12" fillId="20" borderId="44" xfId="0" applyNumberFormat="1" applyFont="1" applyFill="1" applyBorder="1" applyAlignment="1">
      <alignment horizontal="left" vertical="top"/>
    </xf>
    <xf numFmtId="1" fontId="11" fillId="11" borderId="80" xfId="0" applyNumberFormat="1" applyFont="1" applyFill="1" applyBorder="1" applyAlignment="1">
      <alignment horizontal="center" vertical="top" wrapText="1"/>
    </xf>
    <xf numFmtId="1" fontId="11" fillId="11" borderId="9" xfId="0" applyNumberFormat="1" applyFont="1" applyFill="1" applyBorder="1" applyAlignment="1">
      <alignment horizontal="center" vertical="top" wrapText="1"/>
    </xf>
    <xf numFmtId="1" fontId="11" fillId="11" borderId="142" xfId="0" applyNumberFormat="1" applyFont="1" applyFill="1" applyBorder="1" applyAlignment="1">
      <alignment horizontal="center" vertical="top" wrapText="1"/>
    </xf>
    <xf numFmtId="1" fontId="11" fillId="11" borderId="72" xfId="0" applyNumberFormat="1" applyFont="1" applyFill="1" applyBorder="1" applyAlignment="1">
      <alignment horizontal="center" vertical="top" wrapText="1"/>
    </xf>
    <xf numFmtId="1" fontId="11" fillId="11" borderId="81" xfId="0" applyNumberFormat="1" applyFont="1" applyFill="1" applyBorder="1" applyAlignment="1">
      <alignment horizontal="center" vertical="top" wrapText="1"/>
    </xf>
    <xf numFmtId="1" fontId="11" fillId="11" borderId="143" xfId="0" applyNumberFormat="1" applyFont="1" applyFill="1" applyBorder="1" applyAlignment="1">
      <alignment horizontal="center" vertical="top" wrapText="1"/>
    </xf>
    <xf numFmtId="1" fontId="11" fillId="11" borderId="149" xfId="0" applyNumberFormat="1" applyFont="1" applyFill="1" applyBorder="1" applyAlignment="1">
      <alignment horizontal="center" vertical="top" wrapText="1"/>
    </xf>
    <xf numFmtId="1" fontId="11" fillId="11" borderId="122" xfId="0" applyNumberFormat="1" applyFont="1" applyFill="1" applyBorder="1" applyAlignment="1">
      <alignment horizontal="center" vertical="top" wrapText="1"/>
    </xf>
    <xf numFmtId="1" fontId="11" fillId="11" borderId="152" xfId="0" applyNumberFormat="1" applyFont="1" applyFill="1" applyBorder="1" applyAlignment="1">
      <alignment horizontal="center" vertical="top" wrapText="1"/>
    </xf>
    <xf numFmtId="1" fontId="11" fillId="11" borderId="150" xfId="0" applyNumberFormat="1" applyFont="1" applyFill="1" applyBorder="1" applyAlignment="1">
      <alignment horizontal="center" vertical="top" wrapText="1"/>
    </xf>
    <xf numFmtId="1" fontId="11" fillId="11" borderId="151" xfId="0" applyNumberFormat="1" applyFont="1" applyFill="1" applyBorder="1" applyAlignment="1">
      <alignment horizontal="center" vertical="top" wrapText="1"/>
    </xf>
    <xf numFmtId="1" fontId="11" fillId="11" borderId="153" xfId="0" applyNumberFormat="1" applyFont="1" applyFill="1" applyBorder="1" applyAlignment="1">
      <alignment horizontal="center" vertical="top" wrapText="1"/>
    </xf>
    <xf numFmtId="49" fontId="12" fillId="10" borderId="80" xfId="0" applyNumberFormat="1" applyFont="1" applyFill="1" applyBorder="1" applyAlignment="1">
      <alignment horizontal="center" vertical="top"/>
    </xf>
    <xf numFmtId="49" fontId="12" fillId="10" borderId="9" xfId="0" applyNumberFormat="1" applyFont="1" applyFill="1" applyBorder="1" applyAlignment="1">
      <alignment horizontal="center" vertical="top"/>
    </xf>
    <xf numFmtId="49" fontId="12" fillId="10" borderId="11" xfId="0" applyNumberFormat="1" applyFont="1" applyFill="1" applyBorder="1" applyAlignment="1">
      <alignment horizontal="center" vertical="top"/>
    </xf>
    <xf numFmtId="0" fontId="11" fillId="10" borderId="80" xfId="0" applyFont="1" applyFill="1" applyBorder="1" applyAlignment="1">
      <alignment horizontal="left" vertical="top" wrapText="1"/>
    </xf>
    <xf numFmtId="0" fontId="11" fillId="10" borderId="142" xfId="0" applyFont="1" applyFill="1" applyBorder="1" applyAlignment="1">
      <alignment horizontal="left" vertical="top" wrapText="1"/>
    </xf>
    <xf numFmtId="49" fontId="12" fillId="2" borderId="80" xfId="0" applyNumberFormat="1" applyFont="1" applyFill="1" applyBorder="1" applyAlignment="1">
      <alignment horizontal="center" vertical="top"/>
    </xf>
    <xf numFmtId="49" fontId="12" fillId="2" borderId="9" xfId="0" applyNumberFormat="1" applyFont="1" applyFill="1" applyBorder="1" applyAlignment="1">
      <alignment horizontal="center" vertical="top"/>
    </xf>
    <xf numFmtId="49" fontId="12" fillId="7" borderId="95" xfId="0" applyNumberFormat="1" applyFont="1" applyFill="1" applyBorder="1" applyAlignment="1">
      <alignment vertical="top"/>
    </xf>
    <xf numFmtId="49" fontId="12" fillId="2" borderId="13" xfId="0" applyNumberFormat="1" applyFont="1" applyFill="1" applyBorder="1" applyAlignment="1">
      <alignment horizontal="center" vertical="top"/>
    </xf>
    <xf numFmtId="49" fontId="11" fillId="10" borderId="45" xfId="0" applyNumberFormat="1" applyFont="1" applyFill="1" applyBorder="1" applyAlignment="1">
      <alignment horizontal="center" vertical="top" textRotation="90"/>
    </xf>
    <xf numFmtId="49" fontId="11" fillId="10" borderId="156" xfId="0" applyNumberFormat="1" applyFont="1" applyFill="1" applyBorder="1" applyAlignment="1">
      <alignment horizontal="center" vertical="top" textRotation="90"/>
    </xf>
    <xf numFmtId="49" fontId="11" fillId="10" borderId="63" xfId="0" applyNumberFormat="1" applyFont="1" applyFill="1" applyBorder="1" applyAlignment="1">
      <alignment horizontal="center" vertical="top" textRotation="90"/>
    </xf>
    <xf numFmtId="49" fontId="12" fillId="3" borderId="13" xfId="0" applyNumberFormat="1" applyFont="1" applyFill="1" applyBorder="1" applyAlignment="1">
      <alignment horizontal="center" vertical="top"/>
    </xf>
    <xf numFmtId="49" fontId="11" fillId="0" borderId="199" xfId="0" applyNumberFormat="1" applyFont="1" applyFill="1" applyBorder="1" applyAlignment="1">
      <alignment horizontal="center" vertical="center" textRotation="90"/>
    </xf>
    <xf numFmtId="49" fontId="11" fillId="0" borderId="200" xfId="0" applyNumberFormat="1" applyFont="1" applyFill="1" applyBorder="1" applyAlignment="1">
      <alignment horizontal="center" vertical="center" textRotation="90"/>
    </xf>
    <xf numFmtId="49" fontId="11" fillId="0" borderId="192" xfId="0" applyNumberFormat="1" applyFont="1" applyFill="1" applyBorder="1" applyAlignment="1">
      <alignment horizontal="center" vertical="center" textRotation="90"/>
    </xf>
    <xf numFmtId="49" fontId="12" fillId="0" borderId="9" xfId="0" applyNumberFormat="1" applyFont="1" applyFill="1" applyBorder="1" applyAlignment="1">
      <alignment horizontal="center" vertical="top"/>
    </xf>
    <xf numFmtId="0" fontId="11" fillId="10" borderId="9" xfId="0" applyFont="1" applyFill="1" applyBorder="1" applyAlignment="1">
      <alignment horizontal="left" vertical="top" wrapText="1"/>
    </xf>
    <xf numFmtId="0" fontId="11" fillId="10" borderId="11" xfId="0" applyFont="1" applyFill="1" applyBorder="1" applyAlignment="1">
      <alignment horizontal="left" vertical="top" wrapText="1"/>
    </xf>
    <xf numFmtId="49" fontId="11" fillId="0" borderId="81" xfId="0" applyNumberFormat="1" applyFont="1" applyFill="1" applyBorder="1" applyAlignment="1">
      <alignment horizontal="center" vertical="center" textRotation="90"/>
    </xf>
    <xf numFmtId="0" fontId="11" fillId="0" borderId="13" xfId="0" applyFont="1" applyFill="1" applyBorder="1" applyAlignment="1">
      <alignment horizontal="left" vertical="top" wrapText="1"/>
    </xf>
    <xf numFmtId="49" fontId="12" fillId="0" borderId="142" xfId="0" applyNumberFormat="1" applyFont="1" applyFill="1" applyBorder="1" applyAlignment="1">
      <alignment horizontal="center" vertical="top"/>
    </xf>
    <xf numFmtId="49" fontId="12" fillId="0" borderId="13" xfId="0" applyNumberFormat="1" applyFont="1" applyFill="1" applyBorder="1" applyAlignment="1">
      <alignment horizontal="center" vertical="top"/>
    </xf>
    <xf numFmtId="0" fontId="11" fillId="0" borderId="13" xfId="0" applyFont="1" applyFill="1" applyBorder="1" applyAlignment="1">
      <alignment horizontal="center" vertical="top" wrapText="1"/>
    </xf>
    <xf numFmtId="49" fontId="11" fillId="0" borderId="88" xfId="0" applyNumberFormat="1" applyFont="1" applyFill="1" applyBorder="1" applyAlignment="1">
      <alignment horizontal="center" vertical="center" textRotation="90"/>
    </xf>
    <xf numFmtId="49" fontId="11" fillId="0" borderId="59" xfId="0" applyNumberFormat="1" applyFont="1" applyFill="1" applyBorder="1" applyAlignment="1">
      <alignment horizontal="center" vertical="center" textRotation="90"/>
    </xf>
    <xf numFmtId="0" fontId="11" fillId="20" borderId="148" xfId="0" applyFont="1" applyFill="1" applyBorder="1" applyAlignment="1">
      <alignment horizontal="center" vertical="top" wrapText="1"/>
    </xf>
    <xf numFmtId="0" fontId="11" fillId="20" borderId="198" xfId="0" applyFont="1" applyFill="1" applyBorder="1" applyAlignment="1">
      <alignment horizontal="center" vertical="top" wrapText="1"/>
    </xf>
    <xf numFmtId="0" fontId="11" fillId="20" borderId="53" xfId="0" applyFont="1" applyFill="1" applyBorder="1" applyAlignment="1">
      <alignment horizontal="center" vertical="top" wrapText="1"/>
    </xf>
    <xf numFmtId="164" fontId="11" fillId="11" borderId="212" xfId="0" applyNumberFormat="1" applyFont="1" applyFill="1" applyBorder="1" applyAlignment="1">
      <alignment horizontal="left" vertical="top" wrapText="1"/>
    </xf>
    <xf numFmtId="164" fontId="11" fillId="11" borderId="213" xfId="0" applyNumberFormat="1" applyFont="1" applyFill="1" applyBorder="1" applyAlignment="1">
      <alignment horizontal="left" vertical="top" wrapText="1"/>
    </xf>
    <xf numFmtId="164" fontId="11" fillId="11" borderId="66" xfId="0" applyNumberFormat="1" applyFont="1" applyFill="1" applyBorder="1" applyAlignment="1">
      <alignment horizontal="left" vertical="top" wrapText="1"/>
    </xf>
    <xf numFmtId="164" fontId="11" fillId="11" borderId="176" xfId="0" applyNumberFormat="1" applyFont="1" applyFill="1" applyBorder="1" applyAlignment="1">
      <alignment horizontal="left" vertical="top" wrapText="1"/>
    </xf>
    <xf numFmtId="1" fontId="11" fillId="11" borderId="11" xfId="0" applyNumberFormat="1" applyFont="1" applyFill="1" applyBorder="1" applyAlignment="1">
      <alignment horizontal="center" vertical="top" wrapText="1"/>
    </xf>
    <xf numFmtId="1" fontId="11" fillId="11" borderId="75" xfId="0" applyNumberFormat="1" applyFont="1" applyFill="1" applyBorder="1" applyAlignment="1">
      <alignment horizontal="center" vertical="top" wrapText="1"/>
    </xf>
    <xf numFmtId="0" fontId="12" fillId="3" borderId="52" xfId="0" applyFont="1" applyFill="1" applyBorder="1" applyAlignment="1">
      <alignment horizontal="right" vertical="center"/>
    </xf>
    <xf numFmtId="0" fontId="12" fillId="3" borderId="44" xfId="0" applyFont="1" applyFill="1" applyBorder="1" applyAlignment="1">
      <alignment horizontal="right" vertical="center"/>
    </xf>
    <xf numFmtId="0" fontId="11" fillId="10" borderId="72" xfId="0" applyFont="1" applyFill="1" applyBorder="1" applyAlignment="1">
      <alignment horizontal="center" vertical="top" wrapText="1"/>
    </xf>
    <xf numFmtId="0" fontId="11" fillId="10" borderId="81" xfId="0" applyFont="1" applyFill="1" applyBorder="1" applyAlignment="1">
      <alignment horizontal="center" vertical="top" wrapText="1"/>
    </xf>
    <xf numFmtId="0" fontId="12" fillId="12" borderId="120" xfId="0" applyFont="1" applyFill="1" applyBorder="1" applyAlignment="1">
      <alignment horizontal="left" vertical="top" wrapText="1"/>
    </xf>
    <xf numFmtId="0" fontId="12" fillId="12" borderId="49" xfId="0" applyFont="1" applyFill="1" applyBorder="1" applyAlignment="1">
      <alignment horizontal="left" vertical="top" wrapText="1"/>
    </xf>
    <xf numFmtId="0" fontId="12" fillId="12" borderId="44" xfId="0" applyFont="1" applyFill="1" applyBorder="1" applyAlignment="1">
      <alignment horizontal="left" vertical="top" wrapText="1"/>
    </xf>
    <xf numFmtId="0" fontId="11" fillId="10" borderId="38" xfId="0" applyFont="1" applyFill="1" applyBorder="1" applyAlignment="1">
      <alignment horizontal="left" vertical="top" wrapText="1"/>
    </xf>
    <xf numFmtId="0" fontId="11" fillId="9" borderId="9" xfId="0" applyFont="1" applyFill="1" applyBorder="1" applyAlignment="1">
      <alignment horizontal="center" vertical="center"/>
    </xf>
    <xf numFmtId="0" fontId="11" fillId="9" borderId="194" xfId="0" applyFont="1" applyFill="1" applyBorder="1" applyAlignment="1">
      <alignment horizontal="center" vertical="center" textRotation="90" wrapText="1"/>
    </xf>
    <xf numFmtId="0" fontId="11" fillId="9" borderId="143" xfId="0" applyFont="1" applyFill="1" applyBorder="1" applyAlignment="1">
      <alignment horizontal="center" vertical="center" textRotation="90" wrapText="1"/>
    </xf>
    <xf numFmtId="0" fontId="11" fillId="9" borderId="193" xfId="0" applyFont="1" applyFill="1" applyBorder="1" applyAlignment="1">
      <alignment horizontal="center" vertical="center" textRotation="90" wrapText="1"/>
    </xf>
    <xf numFmtId="0" fontId="11" fillId="9" borderId="130" xfId="0" applyFont="1" applyFill="1" applyBorder="1" applyAlignment="1">
      <alignment horizontal="center" vertical="center" textRotation="90" wrapText="1"/>
    </xf>
    <xf numFmtId="0" fontId="11" fillId="0" borderId="9" xfId="0" applyFont="1" applyFill="1" applyBorder="1" applyAlignment="1">
      <alignment horizontal="center" vertical="center"/>
    </xf>
    <xf numFmtId="0" fontId="11" fillId="0" borderId="194" xfId="0" applyFont="1" applyFill="1" applyBorder="1" applyAlignment="1">
      <alignment horizontal="center" vertical="center" textRotation="90" wrapText="1"/>
    </xf>
    <xf numFmtId="0" fontId="11" fillId="0" borderId="143" xfId="0" applyFont="1" applyFill="1" applyBorder="1" applyAlignment="1">
      <alignment horizontal="center" vertical="center" textRotation="90" wrapText="1"/>
    </xf>
    <xf numFmtId="0" fontId="12" fillId="23" borderId="40" xfId="0" applyFont="1" applyFill="1" applyBorder="1" applyAlignment="1">
      <alignment horizontal="left" vertical="top"/>
    </xf>
    <xf numFmtId="0" fontId="12" fillId="23" borderId="49" xfId="0" applyFont="1" applyFill="1" applyBorder="1" applyAlignment="1">
      <alignment horizontal="left" vertical="top"/>
    </xf>
    <xf numFmtId="0" fontId="12" fillId="23" borderId="44" xfId="0" applyFont="1" applyFill="1" applyBorder="1" applyAlignment="1">
      <alignment horizontal="left" vertical="top"/>
    </xf>
    <xf numFmtId="0" fontId="12" fillId="2" borderId="40" xfId="0" applyFont="1" applyFill="1" applyBorder="1" applyAlignment="1">
      <alignment horizontal="left" vertical="top"/>
    </xf>
    <xf numFmtId="0" fontId="12" fillId="2" borderId="49" xfId="0" applyFont="1" applyFill="1" applyBorder="1" applyAlignment="1">
      <alignment horizontal="left" vertical="top"/>
    </xf>
    <xf numFmtId="0" fontId="12" fillId="2" borderId="44" xfId="0" applyFont="1" applyFill="1" applyBorder="1" applyAlignment="1">
      <alignment horizontal="left" vertical="top"/>
    </xf>
    <xf numFmtId="0" fontId="11" fillId="0" borderId="193" xfId="0" applyFont="1" applyFill="1" applyBorder="1" applyAlignment="1">
      <alignment horizontal="center" vertical="center" textRotation="90" wrapText="1"/>
    </xf>
    <xf numFmtId="0" fontId="11" fillId="0" borderId="130" xfId="0" applyFont="1" applyFill="1" applyBorder="1" applyAlignment="1">
      <alignment horizontal="center" vertical="center" textRotation="90" wrapText="1"/>
    </xf>
    <xf numFmtId="0" fontId="12" fillId="10" borderId="190" xfId="0" applyFont="1" applyFill="1" applyBorder="1" applyAlignment="1">
      <alignment horizontal="center" vertical="center" textRotation="90" wrapText="1"/>
    </xf>
    <xf numFmtId="0" fontId="12" fillId="10" borderId="191" xfId="0" applyFont="1" applyFill="1" applyBorder="1" applyAlignment="1">
      <alignment horizontal="center" vertical="center" textRotation="90" wrapText="1"/>
    </xf>
    <xf numFmtId="0" fontId="12" fillId="10" borderId="192" xfId="0" applyFont="1" applyFill="1" applyBorder="1" applyAlignment="1">
      <alignment horizontal="center" vertical="center" textRotation="90" wrapText="1"/>
    </xf>
    <xf numFmtId="0" fontId="11" fillId="10" borderId="38" xfId="0" applyFont="1" applyFill="1" applyBorder="1" applyAlignment="1">
      <alignment horizontal="center" vertical="center" wrapText="1"/>
    </xf>
    <xf numFmtId="0" fontId="11" fillId="10" borderId="130" xfId="0" applyFont="1" applyFill="1" applyBorder="1" applyAlignment="1">
      <alignment horizontal="center" vertical="center" wrapText="1"/>
    </xf>
    <xf numFmtId="0" fontId="11" fillId="10" borderId="10" xfId="0" applyFont="1" applyFill="1" applyBorder="1" applyAlignment="1">
      <alignment horizontal="center" vertical="top"/>
    </xf>
    <xf numFmtId="0" fontId="11" fillId="10" borderId="81" xfId="0" applyFont="1" applyFill="1" applyBorder="1" applyAlignment="1">
      <alignment horizontal="center" vertical="top"/>
    </xf>
    <xf numFmtId="0" fontId="12" fillId="10" borderId="196" xfId="0" applyFont="1" applyFill="1" applyBorder="1" applyAlignment="1">
      <alignment horizontal="center" vertical="top"/>
    </xf>
    <xf numFmtId="0" fontId="12" fillId="10" borderId="197" xfId="0" applyFont="1" applyFill="1" applyBorder="1" applyAlignment="1">
      <alignment horizontal="center" vertical="top"/>
    </xf>
    <xf numFmtId="0" fontId="12" fillId="10" borderId="94" xfId="0" applyFont="1" applyFill="1" applyBorder="1" applyAlignment="1">
      <alignment horizontal="center" vertical="top"/>
    </xf>
    <xf numFmtId="49" fontId="12" fillId="0" borderId="92" xfId="0" applyNumberFormat="1" applyFont="1" applyFill="1" applyBorder="1" applyAlignment="1">
      <alignment horizontal="left" vertical="top" wrapText="1"/>
    </xf>
    <xf numFmtId="49" fontId="12" fillId="0" borderId="49" xfId="0" applyNumberFormat="1" applyFont="1" applyFill="1" applyBorder="1" applyAlignment="1">
      <alignment horizontal="left" vertical="top" wrapText="1"/>
    </xf>
    <xf numFmtId="49" fontId="12" fillId="0" borderId="44" xfId="0" applyNumberFormat="1" applyFont="1" applyFill="1" applyBorder="1" applyAlignment="1">
      <alignment horizontal="left" vertical="top" wrapText="1"/>
    </xf>
    <xf numFmtId="0" fontId="11" fillId="0" borderId="190" xfId="0" applyFont="1" applyFill="1" applyBorder="1" applyAlignment="1">
      <alignment horizontal="center" vertical="center" textRotation="90" wrapText="1"/>
    </xf>
    <xf numFmtId="0" fontId="11" fillId="0" borderId="191" xfId="0" applyFont="1" applyFill="1" applyBorder="1" applyAlignment="1">
      <alignment horizontal="center" vertical="center" textRotation="90" wrapText="1"/>
    </xf>
    <xf numFmtId="0" fontId="11" fillId="0" borderId="192" xfId="0" applyFont="1" applyFill="1" applyBorder="1" applyAlignment="1">
      <alignment horizontal="center" vertical="center" textRotation="90" wrapText="1"/>
    </xf>
    <xf numFmtId="0" fontId="12" fillId="9" borderId="168" xfId="0" applyFont="1" applyFill="1" applyBorder="1" applyAlignment="1">
      <alignment horizontal="center" vertical="top" wrapText="1"/>
    </xf>
    <xf numFmtId="0" fontId="12" fillId="9" borderId="93" xfId="0" applyFont="1" applyFill="1" applyBorder="1" applyAlignment="1">
      <alignment horizontal="center" vertical="top" wrapText="1"/>
    </xf>
    <xf numFmtId="0" fontId="12" fillId="9" borderId="94" xfId="0" applyFont="1" applyFill="1" applyBorder="1" applyAlignment="1">
      <alignment horizontal="center" vertical="top" wrapText="1"/>
    </xf>
    <xf numFmtId="0" fontId="12" fillId="10" borderId="168" xfId="0" applyFont="1" applyFill="1" applyBorder="1" applyAlignment="1">
      <alignment horizontal="center" vertical="top" wrapText="1"/>
    </xf>
    <xf numFmtId="0" fontId="12" fillId="10" borderId="93" xfId="0" applyFont="1" applyFill="1" applyBorder="1" applyAlignment="1">
      <alignment horizontal="center" vertical="top" wrapText="1"/>
    </xf>
    <xf numFmtId="0" fontId="12" fillId="10" borderId="94" xfId="0" applyFont="1" applyFill="1" applyBorder="1" applyAlignment="1">
      <alignment horizontal="center" vertical="top" wrapText="1"/>
    </xf>
    <xf numFmtId="0" fontId="11" fillId="10" borderId="68" xfId="0" applyFont="1" applyFill="1" applyBorder="1" applyAlignment="1">
      <alignment horizontal="center" vertical="top" wrapText="1"/>
    </xf>
    <xf numFmtId="0" fontId="11" fillId="10" borderId="97" xfId="0" applyFont="1" applyFill="1" applyBorder="1" applyAlignment="1">
      <alignment horizontal="center" vertical="top" wrapText="1"/>
    </xf>
    <xf numFmtId="0" fontId="12" fillId="7" borderId="92" xfId="0" applyFont="1" applyFill="1" applyBorder="1" applyAlignment="1">
      <alignment horizontal="left" vertical="top" wrapText="1"/>
    </xf>
    <xf numFmtId="0" fontId="12" fillId="7" borderId="49" xfId="0" applyFont="1" applyFill="1" applyBorder="1" applyAlignment="1">
      <alignment horizontal="left" vertical="top" wrapText="1"/>
    </xf>
    <xf numFmtId="0" fontId="12" fillId="7" borderId="44" xfId="0" applyFont="1" applyFill="1" applyBorder="1" applyAlignment="1">
      <alignment horizontal="left" vertical="top" wrapText="1"/>
    </xf>
    <xf numFmtId="49" fontId="11" fillId="0" borderId="144" xfId="0" applyNumberFormat="1" applyFont="1" applyFill="1" applyBorder="1" applyAlignment="1">
      <alignment horizontal="center" vertical="top" textRotation="90"/>
    </xf>
    <xf numFmtId="49" fontId="11" fillId="0" borderId="74" xfId="0" applyNumberFormat="1" applyFont="1" applyFill="1" applyBorder="1" applyAlignment="1">
      <alignment horizontal="center" vertical="top" textRotation="90"/>
    </xf>
    <xf numFmtId="0" fontId="12" fillId="6" borderId="0" xfId="0" applyFont="1" applyFill="1" applyBorder="1" applyAlignment="1">
      <alignment horizontal="right"/>
    </xf>
    <xf numFmtId="0" fontId="11" fillId="6" borderId="0" xfId="0" applyFont="1" applyFill="1" applyBorder="1" applyAlignment="1">
      <alignment horizontal="center" vertical="top" wrapText="1"/>
    </xf>
    <xf numFmtId="0" fontId="12" fillId="6" borderId="0" xfId="0" applyFont="1" applyFill="1" applyBorder="1" applyAlignment="1">
      <alignment horizontal="center" vertical="top" wrapText="1"/>
    </xf>
    <xf numFmtId="0" fontId="11" fillId="7" borderId="145" xfId="0" applyFont="1" applyFill="1" applyBorder="1" applyAlignment="1" applyProtection="1">
      <alignment horizontal="center" vertical="center" textRotation="90" wrapText="1"/>
      <protection locked="0"/>
    </xf>
    <xf numFmtId="0" fontId="11" fillId="7" borderId="186" xfId="0" applyFont="1" applyFill="1" applyBorder="1" applyAlignment="1" applyProtection="1">
      <alignment horizontal="center" vertical="center" textRotation="90" wrapText="1"/>
      <protection locked="0"/>
    </xf>
    <xf numFmtId="0" fontId="11" fillId="7" borderId="188" xfId="0" applyFont="1" applyFill="1" applyBorder="1" applyAlignment="1" applyProtection="1">
      <alignment horizontal="center" vertical="center" textRotation="90" wrapText="1"/>
      <protection locked="0"/>
    </xf>
    <xf numFmtId="0" fontId="11" fillId="2" borderId="185" xfId="0" applyFont="1" applyFill="1" applyBorder="1" applyAlignment="1">
      <alignment horizontal="center" vertical="center" textRotation="90" wrapText="1"/>
    </xf>
    <xf numFmtId="0" fontId="11" fillId="2" borderId="184" xfId="0" applyFont="1" applyFill="1" applyBorder="1" applyAlignment="1">
      <alignment horizontal="center" vertical="center" textRotation="90" wrapText="1"/>
    </xf>
    <xf numFmtId="0" fontId="11" fillId="2" borderId="189" xfId="0" applyFont="1" applyFill="1" applyBorder="1" applyAlignment="1">
      <alignment horizontal="center" vertical="center" textRotation="90" wrapText="1"/>
    </xf>
    <xf numFmtId="0" fontId="11" fillId="3" borderId="180" xfId="0" applyFont="1" applyFill="1" applyBorder="1" applyAlignment="1">
      <alignment horizontal="center" vertical="center" textRotation="90" wrapText="1"/>
    </xf>
    <xf numFmtId="0" fontId="11" fillId="3" borderId="121" xfId="0" applyFont="1" applyFill="1" applyBorder="1" applyAlignment="1">
      <alignment horizontal="center" vertical="center" textRotation="90" wrapText="1"/>
    </xf>
    <xf numFmtId="0" fontId="11" fillId="3" borderId="152" xfId="0" applyFont="1" applyFill="1" applyBorder="1" applyAlignment="1">
      <alignment horizontal="center" vertical="center" textRotation="90" wrapText="1"/>
    </xf>
    <xf numFmtId="0" fontId="11" fillId="0" borderId="180" xfId="0" applyFont="1" applyFill="1" applyBorder="1" applyAlignment="1">
      <alignment horizontal="center" vertical="center" textRotation="90" wrapText="1"/>
    </xf>
    <xf numFmtId="0" fontId="11" fillId="0" borderId="121" xfId="0" applyFont="1" applyFill="1" applyBorder="1" applyAlignment="1">
      <alignment horizontal="center" vertical="center" textRotation="90" wrapText="1"/>
    </xf>
    <xf numFmtId="0" fontId="11" fillId="0" borderId="152" xfId="0" applyFont="1" applyFill="1" applyBorder="1" applyAlignment="1">
      <alignment horizontal="center" vertical="center" textRotation="90" wrapText="1"/>
    </xf>
    <xf numFmtId="0" fontId="11" fillId="0" borderId="180" xfId="0" applyFont="1" applyFill="1" applyBorder="1" applyAlignment="1">
      <alignment horizontal="center" vertical="center" wrapText="1"/>
    </xf>
    <xf numFmtId="0" fontId="11" fillId="0" borderId="121" xfId="0" applyFont="1" applyFill="1" applyBorder="1" applyAlignment="1">
      <alignment horizontal="center" vertical="center" wrapText="1"/>
    </xf>
    <xf numFmtId="0" fontId="11" fillId="0" borderId="152" xfId="0" applyFont="1" applyFill="1" applyBorder="1" applyAlignment="1">
      <alignment horizontal="center" vertical="center" wrapText="1"/>
    </xf>
    <xf numFmtId="0" fontId="12" fillId="0" borderId="89" xfId="0" applyFont="1" applyFill="1" applyBorder="1" applyAlignment="1">
      <alignment horizontal="center" vertical="top" wrapText="1"/>
    </xf>
    <xf numFmtId="0" fontId="12" fillId="0" borderId="195" xfId="0" applyFont="1" applyFill="1" applyBorder="1" applyAlignment="1">
      <alignment horizontal="center" vertical="top" wrapText="1"/>
    </xf>
    <xf numFmtId="0" fontId="12" fillId="0" borderId="87" xfId="0" applyFont="1" applyFill="1" applyBorder="1" applyAlignment="1">
      <alignment horizontal="center" vertical="top" wrapText="1"/>
    </xf>
    <xf numFmtId="0" fontId="12" fillId="0" borderId="168" xfId="0" applyFont="1" applyFill="1" applyBorder="1" applyAlignment="1">
      <alignment horizontal="center" vertical="top" wrapText="1"/>
    </xf>
    <xf numFmtId="0" fontId="12" fillId="0" borderId="93" xfId="0" applyFont="1" applyFill="1" applyBorder="1" applyAlignment="1">
      <alignment horizontal="center" vertical="top" wrapText="1"/>
    </xf>
    <xf numFmtId="0" fontId="12" fillId="0" borderId="94" xfId="0" applyFont="1" applyFill="1" applyBorder="1" applyAlignment="1">
      <alignment horizontal="center" vertical="top" wrapText="1"/>
    </xf>
    <xf numFmtId="0" fontId="11" fillId="0" borderId="181" xfId="0" applyFont="1" applyFill="1" applyBorder="1" applyAlignment="1">
      <alignment horizontal="center" vertical="center" textRotation="90" wrapText="1"/>
    </xf>
    <xf numFmtId="0" fontId="11" fillId="0" borderId="187" xfId="0" applyFont="1" applyFill="1" applyBorder="1" applyAlignment="1">
      <alignment horizontal="center" vertical="center" textRotation="90" wrapText="1"/>
    </xf>
    <xf numFmtId="0" fontId="11" fillId="0" borderId="153" xfId="0" applyFont="1" applyFill="1" applyBorder="1" applyAlignment="1">
      <alignment horizontal="center" vertical="center" textRotation="90" wrapText="1"/>
    </xf>
    <xf numFmtId="0" fontId="16" fillId="10" borderId="0" xfId="0" applyFont="1" applyFill="1" applyBorder="1" applyAlignment="1">
      <alignment horizontal="right"/>
    </xf>
    <xf numFmtId="0" fontId="12" fillId="10" borderId="0" xfId="0" applyFont="1" applyFill="1" applyBorder="1" applyAlignment="1">
      <alignment horizontal="right"/>
    </xf>
    <xf numFmtId="0" fontId="12" fillId="3" borderId="49" xfId="0" applyFont="1" applyFill="1" applyBorder="1" applyAlignment="1">
      <alignment horizontal="right" vertical="center"/>
    </xf>
    <xf numFmtId="0" fontId="11" fillId="20" borderId="211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left"/>
    </xf>
    <xf numFmtId="0" fontId="11" fillId="10" borderId="98" xfId="0" applyFont="1" applyFill="1" applyBorder="1" applyAlignment="1">
      <alignment horizontal="center" vertical="top" wrapText="1"/>
    </xf>
    <xf numFmtId="0" fontId="12" fillId="20" borderId="119" xfId="0" applyFont="1" applyFill="1" applyBorder="1" applyAlignment="1">
      <alignment horizontal="left" vertical="top"/>
    </xf>
    <xf numFmtId="0" fontId="12" fillId="20" borderId="91" xfId="0" applyFont="1" applyFill="1" applyBorder="1" applyAlignment="1">
      <alignment horizontal="left" vertical="top"/>
    </xf>
    <xf numFmtId="49" fontId="11" fillId="10" borderId="72" xfId="0" applyNumberFormat="1" applyFont="1" applyFill="1" applyBorder="1" applyAlignment="1">
      <alignment horizontal="center" vertical="center" textRotation="90"/>
    </xf>
    <xf numFmtId="49" fontId="11" fillId="10" borderId="81" xfId="0" applyNumberFormat="1" applyFont="1" applyFill="1" applyBorder="1" applyAlignment="1">
      <alignment horizontal="center" vertical="center" textRotation="90"/>
    </xf>
    <xf numFmtId="49" fontId="11" fillId="10" borderId="75" xfId="0" applyNumberFormat="1" applyFont="1" applyFill="1" applyBorder="1" applyAlignment="1">
      <alignment horizontal="center" vertical="center" textRotation="90"/>
    </xf>
    <xf numFmtId="49" fontId="11" fillId="10" borderId="57" xfId="0" applyNumberFormat="1" applyFont="1" applyFill="1" applyBorder="1" applyAlignment="1">
      <alignment horizontal="center" vertical="center" textRotation="90"/>
    </xf>
    <xf numFmtId="49" fontId="11" fillId="10" borderId="59" xfId="0" applyNumberFormat="1" applyFont="1" applyFill="1" applyBorder="1" applyAlignment="1">
      <alignment horizontal="center" vertical="center" textRotation="90"/>
    </xf>
    <xf numFmtId="49" fontId="11" fillId="10" borderId="63" xfId="0" applyNumberFormat="1" applyFont="1" applyFill="1" applyBorder="1" applyAlignment="1">
      <alignment horizontal="center" vertical="center" textRotation="90"/>
    </xf>
    <xf numFmtId="49" fontId="12" fillId="7" borderId="46" xfId="0" applyNumberFormat="1" applyFont="1" applyFill="1" applyBorder="1" applyAlignment="1">
      <alignment horizontal="center" vertical="top"/>
    </xf>
    <xf numFmtId="49" fontId="12" fillId="2" borderId="159" xfId="0" applyNumberFormat="1" applyFont="1" applyFill="1" applyBorder="1" applyAlignment="1">
      <alignment horizontal="center" vertical="top"/>
    </xf>
    <xf numFmtId="49" fontId="12" fillId="12" borderId="120" xfId="0" applyNumberFormat="1" applyFont="1" applyFill="1" applyBorder="1" applyAlignment="1">
      <alignment horizontal="left" vertical="top"/>
    </xf>
    <xf numFmtId="49" fontId="12" fillId="12" borderId="49" xfId="0" applyNumberFormat="1" applyFont="1" applyFill="1" applyBorder="1" applyAlignment="1">
      <alignment horizontal="left" vertical="top"/>
    </xf>
    <xf numFmtId="49" fontId="12" fillId="12" borderId="133" xfId="0" applyNumberFormat="1" applyFont="1" applyFill="1" applyBorder="1" applyAlignment="1">
      <alignment horizontal="left" vertical="top"/>
    </xf>
    <xf numFmtId="49" fontId="12" fillId="12" borderId="44" xfId="0" applyNumberFormat="1" applyFont="1" applyFill="1" applyBorder="1" applyAlignment="1">
      <alignment horizontal="left" vertical="top"/>
    </xf>
    <xf numFmtId="49" fontId="11" fillId="0" borderId="60" xfId="0" applyNumberFormat="1" applyFont="1" applyFill="1" applyBorder="1" applyAlignment="1">
      <alignment horizontal="center" vertical="center" textRotation="90"/>
    </xf>
    <xf numFmtId="49" fontId="11" fillId="0" borderId="58" xfId="0" applyNumberFormat="1" applyFont="1" applyFill="1" applyBorder="1" applyAlignment="1">
      <alignment horizontal="center" vertical="center" textRotation="90"/>
    </xf>
    <xf numFmtId="0" fontId="11" fillId="10" borderId="21" xfId="0" applyFont="1" applyFill="1" applyBorder="1" applyAlignment="1">
      <alignment horizontal="center" vertical="top" wrapText="1"/>
    </xf>
    <xf numFmtId="0" fontId="11" fillId="10" borderId="155" xfId="0" applyFont="1" applyFill="1" applyBorder="1" applyAlignment="1">
      <alignment horizontal="center" vertical="top" wrapText="1"/>
    </xf>
    <xf numFmtId="49" fontId="11" fillId="0" borderId="89" xfId="0" applyNumberFormat="1" applyFont="1" applyFill="1" applyBorder="1" applyAlignment="1">
      <alignment horizontal="center" vertical="top" textRotation="90" wrapText="1"/>
    </xf>
    <xf numFmtId="49" fontId="11" fillId="0" borderId="69" xfId="0" applyNumberFormat="1" applyFont="1" applyFill="1" applyBorder="1" applyAlignment="1">
      <alignment horizontal="center" vertical="top" textRotation="90" wrapText="1"/>
    </xf>
    <xf numFmtId="49" fontId="11" fillId="0" borderId="161" xfId="0" applyNumberFormat="1" applyFont="1" applyFill="1" applyBorder="1" applyAlignment="1">
      <alignment horizontal="center" vertical="top" textRotation="90" wrapText="1"/>
    </xf>
    <xf numFmtId="49" fontId="11" fillId="0" borderId="65" xfId="0" applyNumberFormat="1" applyFont="1" applyFill="1" applyBorder="1" applyAlignment="1">
      <alignment horizontal="center" vertical="top" textRotation="90" wrapText="1"/>
    </xf>
    <xf numFmtId="0" fontId="11" fillId="10" borderId="158" xfId="0" applyFont="1" applyFill="1" applyBorder="1" applyAlignment="1">
      <alignment horizontal="center" vertical="top" wrapText="1"/>
    </xf>
    <xf numFmtId="0" fontId="11" fillId="10" borderId="15" xfId="0" applyFont="1" applyFill="1" applyBorder="1" applyAlignment="1">
      <alignment horizontal="center" vertical="top" wrapText="1"/>
    </xf>
    <xf numFmtId="0" fontId="11" fillId="10" borderId="24" xfId="0" applyFont="1" applyFill="1" applyBorder="1" applyAlignment="1">
      <alignment horizontal="center" vertical="top" wrapText="1"/>
    </xf>
    <xf numFmtId="0" fontId="11" fillId="10" borderId="159" xfId="0" applyFont="1" applyFill="1" applyBorder="1" applyAlignment="1">
      <alignment horizontal="center" vertical="top" wrapText="1"/>
    </xf>
    <xf numFmtId="49" fontId="12" fillId="12" borderId="80" xfId="0" applyNumberFormat="1" applyFont="1" applyFill="1" applyBorder="1" applyAlignment="1">
      <alignment horizontal="center" vertical="top"/>
    </xf>
    <xf numFmtId="49" fontId="12" fillId="12" borderId="9" xfId="0" applyNumberFormat="1" applyFont="1" applyFill="1" applyBorder="1" applyAlignment="1">
      <alignment horizontal="center" vertical="top"/>
    </xf>
    <xf numFmtId="49" fontId="12" fillId="12" borderId="11" xfId="0" applyNumberFormat="1" applyFont="1" applyFill="1" applyBorder="1" applyAlignment="1">
      <alignment horizontal="center" vertical="top"/>
    </xf>
    <xf numFmtId="49" fontId="11" fillId="10" borderId="60" xfId="0" applyNumberFormat="1" applyFont="1" applyFill="1" applyBorder="1" applyAlignment="1">
      <alignment horizontal="center" vertical="center" textRotation="90"/>
    </xf>
    <xf numFmtId="49" fontId="11" fillId="10" borderId="65" xfId="0" applyNumberFormat="1" applyFont="1" applyFill="1" applyBorder="1" applyAlignment="1">
      <alignment horizontal="center" vertical="center" textRotation="90"/>
    </xf>
    <xf numFmtId="49" fontId="11" fillId="10" borderId="45" xfId="0" applyNumberFormat="1" applyFont="1" applyFill="1" applyBorder="1" applyAlignment="1">
      <alignment horizontal="center" vertical="top" textRotation="90" wrapText="1"/>
    </xf>
    <xf numFmtId="49" fontId="11" fillId="10" borderId="156" xfId="0" applyNumberFormat="1" applyFont="1" applyFill="1" applyBorder="1" applyAlignment="1">
      <alignment horizontal="center" vertical="top" textRotation="90" wrapText="1"/>
    </xf>
    <xf numFmtId="49" fontId="11" fillId="10" borderId="63" xfId="0" applyNumberFormat="1" applyFont="1" applyFill="1" applyBorder="1" applyAlignment="1">
      <alignment horizontal="center" vertical="top" textRotation="90" wrapText="1"/>
    </xf>
    <xf numFmtId="0" fontId="11" fillId="0" borderId="142" xfId="0" applyFont="1" applyFill="1" applyBorder="1" applyAlignment="1">
      <alignment horizontal="center" vertical="top" textRotation="90"/>
    </xf>
    <xf numFmtId="164" fontId="11" fillId="24" borderId="146" xfId="0" applyNumberFormat="1" applyFont="1" applyFill="1" applyBorder="1" applyAlignment="1">
      <alignment horizontal="center" vertical="top"/>
    </xf>
    <xf numFmtId="164" fontId="11" fillId="24" borderId="176" xfId="0" applyNumberFormat="1" applyFont="1" applyFill="1" applyBorder="1" applyAlignment="1">
      <alignment horizontal="center" vertical="top"/>
    </xf>
    <xf numFmtId="164" fontId="11" fillId="24" borderId="64" xfId="0" applyNumberFormat="1" applyFont="1" applyFill="1" applyBorder="1" applyAlignment="1">
      <alignment horizontal="center" vertical="top"/>
    </xf>
    <xf numFmtId="49" fontId="12" fillId="3" borderId="120" xfId="0" applyNumberFormat="1" applyFont="1" applyFill="1" applyBorder="1" applyAlignment="1">
      <alignment horizontal="right" vertical="top" wrapText="1"/>
    </xf>
    <xf numFmtId="49" fontId="12" fillId="3" borderId="49" xfId="0" applyNumberFormat="1" applyFont="1" applyFill="1" applyBorder="1" applyAlignment="1">
      <alignment horizontal="right" vertical="top" wrapText="1"/>
    </xf>
    <xf numFmtId="49" fontId="12" fillId="6" borderId="11" xfId="0" applyNumberFormat="1" applyFont="1" applyFill="1" applyBorder="1" applyAlignment="1">
      <alignment horizontal="center" vertical="top"/>
    </xf>
    <xf numFmtId="0" fontId="11" fillId="10" borderId="242" xfId="0" applyFont="1" applyFill="1" applyBorder="1" applyAlignment="1">
      <alignment horizontal="center" vertical="top" wrapText="1"/>
    </xf>
    <xf numFmtId="0" fontId="11" fillId="10" borderId="243" xfId="0" applyFont="1" applyFill="1" applyBorder="1" applyAlignment="1">
      <alignment horizontal="center" vertical="top" wrapText="1"/>
    </xf>
    <xf numFmtId="0" fontId="11" fillId="10" borderId="244" xfId="0" applyFont="1" applyFill="1" applyBorder="1" applyAlignment="1">
      <alignment horizontal="center" vertical="top" wrapText="1"/>
    </xf>
    <xf numFmtId="49" fontId="11" fillId="11" borderId="155" xfId="0" applyNumberFormat="1" applyFont="1" applyFill="1" applyBorder="1" applyAlignment="1">
      <alignment horizontal="center" vertical="top" textRotation="90"/>
    </xf>
    <xf numFmtId="49" fontId="12" fillId="2" borderId="24" xfId="0" applyNumberFormat="1" applyFont="1" applyFill="1" applyBorder="1" applyAlignment="1">
      <alignment horizontal="center" vertical="top"/>
    </xf>
    <xf numFmtId="49" fontId="12" fillId="3" borderId="77" xfId="0" applyNumberFormat="1" applyFont="1" applyFill="1" applyBorder="1" applyAlignment="1">
      <alignment horizontal="center" vertical="top"/>
    </xf>
    <xf numFmtId="49" fontId="12" fillId="2" borderId="120" xfId="8" applyNumberFormat="1" applyFont="1" applyFill="1" applyBorder="1" applyAlignment="1" applyProtection="1">
      <alignment horizontal="right" vertical="center"/>
    </xf>
    <xf numFmtId="49" fontId="12" fillId="2" borderId="49" xfId="8" applyNumberFormat="1" applyFont="1" applyFill="1" applyBorder="1" applyAlignment="1" applyProtection="1">
      <alignment horizontal="right" vertical="center"/>
    </xf>
    <xf numFmtId="49" fontId="12" fillId="2" borderId="44" xfId="8" applyNumberFormat="1" applyFont="1" applyFill="1" applyBorder="1" applyAlignment="1" applyProtection="1">
      <alignment horizontal="right" vertical="center"/>
    </xf>
    <xf numFmtId="164" fontId="12" fillId="7" borderId="92" xfId="0" applyNumberFormat="1" applyFont="1" applyFill="1" applyBorder="1" applyAlignment="1">
      <alignment horizontal="right" vertical="center"/>
    </xf>
    <xf numFmtId="164" fontId="12" fillId="7" borderId="49" xfId="0" applyNumberFormat="1" applyFont="1" applyFill="1" applyBorder="1" applyAlignment="1">
      <alignment horizontal="right" vertical="center"/>
    </xf>
    <xf numFmtId="164" fontId="12" fillId="7" borderId="44" xfId="0" applyNumberFormat="1" applyFont="1" applyFill="1" applyBorder="1" applyAlignment="1">
      <alignment horizontal="right" vertical="center"/>
    </xf>
    <xf numFmtId="49" fontId="11" fillId="0" borderId="57" xfId="0" applyNumberFormat="1" applyFont="1" applyFill="1" applyBorder="1" applyAlignment="1">
      <alignment horizontal="center" vertical="top" textRotation="90"/>
    </xf>
    <xf numFmtId="49" fontId="11" fillId="0" borderId="63" xfId="0" applyNumberFormat="1" applyFont="1" applyFill="1" applyBorder="1" applyAlignment="1">
      <alignment horizontal="center" vertical="center" textRotation="90" wrapText="1"/>
    </xf>
    <xf numFmtId="49" fontId="12" fillId="20" borderId="9" xfId="0" applyNumberFormat="1" applyFont="1" applyFill="1" applyBorder="1" applyAlignment="1">
      <alignment horizontal="center" vertical="top"/>
    </xf>
    <xf numFmtId="0" fontId="11" fillId="10" borderId="21" xfId="10" applyNumberFormat="1" applyFont="1" applyFill="1" applyBorder="1" applyAlignment="1" applyProtection="1">
      <alignment horizontal="left" vertical="top" wrapText="1"/>
    </xf>
    <xf numFmtId="49" fontId="12" fillId="2" borderId="166" xfId="0" applyNumberFormat="1" applyFont="1" applyFill="1" applyBorder="1" applyAlignment="1">
      <alignment horizontal="right" vertical="center"/>
    </xf>
    <xf numFmtId="49" fontId="12" fillId="20" borderId="119" xfId="0" applyNumberFormat="1" applyFont="1" applyFill="1" applyBorder="1" applyAlignment="1">
      <alignment horizontal="left" vertical="top"/>
    </xf>
    <xf numFmtId="49" fontId="12" fillId="20" borderId="91" xfId="0" applyNumberFormat="1" applyFont="1" applyFill="1" applyBorder="1" applyAlignment="1">
      <alignment horizontal="left" vertical="top"/>
    </xf>
    <xf numFmtId="49" fontId="11" fillId="11" borderId="141" xfId="0" applyNumberFormat="1" applyFont="1" applyFill="1" applyBorder="1" applyAlignment="1">
      <alignment horizontal="center" vertical="top" textRotation="90"/>
    </xf>
    <xf numFmtId="49" fontId="11" fillId="11" borderId="75" xfId="0" applyNumberFormat="1" applyFont="1" applyFill="1" applyBorder="1" applyAlignment="1">
      <alignment horizontal="center" vertical="top" textRotation="90"/>
    </xf>
    <xf numFmtId="49" fontId="11" fillId="11" borderId="45" xfId="0" applyNumberFormat="1" applyFont="1" applyFill="1" applyBorder="1" applyAlignment="1">
      <alignment horizontal="center" vertical="top" textRotation="90" wrapText="1"/>
    </xf>
    <xf numFmtId="49" fontId="11" fillId="11" borderId="58" xfId="0" applyNumberFormat="1" applyFont="1" applyFill="1" applyBorder="1" applyAlignment="1">
      <alignment horizontal="center" vertical="top" textRotation="90" wrapText="1"/>
    </xf>
    <xf numFmtId="0" fontId="11" fillId="6" borderId="80" xfId="0" applyFont="1" applyFill="1" applyBorder="1" applyAlignment="1">
      <alignment horizontal="center" vertical="top"/>
    </xf>
    <xf numFmtId="0" fontId="11" fillId="6" borderId="9" xfId="0" applyFont="1" applyFill="1" applyBorder="1" applyAlignment="1">
      <alignment horizontal="center" vertical="top"/>
    </xf>
    <xf numFmtId="0" fontId="11" fillId="6" borderId="142" xfId="0" applyFont="1" applyFill="1" applyBorder="1" applyAlignment="1">
      <alignment horizontal="center" vertical="top"/>
    </xf>
    <xf numFmtId="49" fontId="11" fillId="0" borderId="156" xfId="0" applyNumberFormat="1" applyFont="1" applyFill="1" applyBorder="1" applyAlignment="1">
      <alignment horizontal="center" vertical="top"/>
    </xf>
    <xf numFmtId="0" fontId="11" fillId="0" borderId="80" xfId="0" applyFont="1" applyFill="1" applyBorder="1" applyAlignment="1">
      <alignment horizontal="center" vertical="top"/>
    </xf>
    <xf numFmtId="0" fontId="11" fillId="0" borderId="9" xfId="0" applyFont="1" applyFill="1" applyBorder="1" applyAlignment="1">
      <alignment horizontal="center" vertical="top"/>
    </xf>
    <xf numFmtId="0" fontId="11" fillId="0" borderId="142" xfId="0" applyFont="1" applyFill="1" applyBorder="1" applyAlignment="1">
      <alignment horizontal="center" vertical="top"/>
    </xf>
    <xf numFmtId="49" fontId="12" fillId="3" borderId="149" xfId="0" applyNumberFormat="1" applyFont="1" applyFill="1" applyBorder="1" applyAlignment="1">
      <alignment horizontal="center" vertical="top"/>
    </xf>
    <xf numFmtId="0" fontId="11" fillId="0" borderId="68" xfId="0" applyFont="1" applyFill="1" applyBorder="1" applyAlignment="1">
      <alignment horizontal="left" vertical="top" wrapText="1"/>
    </xf>
    <xf numFmtId="0" fontId="11" fillId="0" borderId="123" xfId="10" applyNumberFormat="1" applyFont="1" applyFill="1" applyBorder="1" applyAlignment="1" applyProtection="1">
      <alignment horizontal="left" vertical="top" wrapText="1"/>
    </xf>
    <xf numFmtId="0" fontId="11" fillId="0" borderId="11" xfId="0" applyFont="1" applyFill="1" applyBorder="1" applyAlignment="1">
      <alignment horizontal="center" vertical="top" textRotation="90"/>
    </xf>
    <xf numFmtId="0" fontId="11" fillId="0" borderId="176" xfId="0" applyFont="1" applyFill="1" applyBorder="1" applyAlignment="1">
      <alignment horizontal="left" vertical="top" wrapText="1"/>
    </xf>
    <xf numFmtId="0" fontId="11" fillId="0" borderId="68" xfId="0" applyFont="1" applyFill="1" applyBorder="1" applyAlignment="1">
      <alignment horizontal="center" vertical="top" textRotation="90"/>
    </xf>
    <xf numFmtId="49" fontId="12" fillId="0" borderId="11" xfId="0" applyNumberFormat="1" applyFont="1" applyFill="1" applyBorder="1" applyAlignment="1">
      <alignment horizontal="center" vertical="top" wrapText="1"/>
    </xf>
    <xf numFmtId="49" fontId="12" fillId="3" borderId="50" xfId="0" applyNumberFormat="1" applyFont="1" applyFill="1" applyBorder="1" applyAlignment="1">
      <alignment horizontal="right" vertical="center"/>
    </xf>
    <xf numFmtId="49" fontId="12" fillId="3" borderId="91" xfId="0" applyNumberFormat="1" applyFont="1" applyFill="1" applyBorder="1" applyAlignment="1">
      <alignment horizontal="right" vertical="center"/>
    </xf>
    <xf numFmtId="0" fontId="11" fillId="10" borderId="41" xfId="0" applyFont="1" applyFill="1" applyBorder="1" applyAlignment="1">
      <alignment horizontal="left" vertical="top" wrapText="1"/>
    </xf>
    <xf numFmtId="0" fontId="11" fillId="10" borderId="107" xfId="0" applyFont="1" applyFill="1" applyBorder="1" applyAlignment="1">
      <alignment horizontal="left" vertical="top" wrapText="1"/>
    </xf>
    <xf numFmtId="0" fontId="11" fillId="10" borderId="54" xfId="0" applyFont="1" applyFill="1" applyBorder="1" applyAlignment="1">
      <alignment horizontal="left" vertical="top" wrapText="1"/>
    </xf>
    <xf numFmtId="49" fontId="12" fillId="12" borderId="120" xfId="9" applyNumberFormat="1" applyFont="1" applyFill="1" applyBorder="1" applyAlignment="1" applyProtection="1">
      <alignment horizontal="right" vertical="center"/>
    </xf>
    <xf numFmtId="49" fontId="12" fillId="12" borderId="49" xfId="9" applyNumberFormat="1" applyFont="1" applyFill="1" applyBorder="1" applyAlignment="1" applyProtection="1">
      <alignment horizontal="right" vertical="center"/>
    </xf>
    <xf numFmtId="49" fontId="12" fillId="7" borderId="89" xfId="0" applyNumberFormat="1" applyFont="1" applyFill="1" applyBorder="1" applyAlignment="1">
      <alignment horizontal="center" vertical="top"/>
    </xf>
    <xf numFmtId="49" fontId="12" fillId="7" borderId="74" xfId="0" applyNumberFormat="1" applyFont="1" applyFill="1" applyBorder="1" applyAlignment="1">
      <alignment horizontal="center" vertical="top"/>
    </xf>
    <xf numFmtId="49" fontId="12" fillId="7" borderId="146" xfId="0" applyNumberFormat="1" applyFont="1" applyFill="1" applyBorder="1" applyAlignment="1">
      <alignment horizontal="center" vertical="top"/>
    </xf>
    <xf numFmtId="0" fontId="11" fillId="6" borderId="45" xfId="0" applyFont="1" applyFill="1" applyBorder="1" applyAlignment="1">
      <alignment horizontal="center" vertical="center" wrapText="1"/>
    </xf>
    <xf numFmtId="0" fontId="11" fillId="6" borderId="156" xfId="0" applyFont="1" applyFill="1" applyBorder="1" applyAlignment="1">
      <alignment horizontal="center" vertical="center" wrapText="1"/>
    </xf>
    <xf numFmtId="0" fontId="11" fillId="6" borderId="136" xfId="0" applyFont="1" applyFill="1" applyBorder="1" applyAlignment="1">
      <alignment horizontal="center" vertical="center" wrapText="1"/>
    </xf>
    <xf numFmtId="49" fontId="12" fillId="17" borderId="157" xfId="8" applyNumberFormat="1" applyFont="1" applyFill="1" applyBorder="1" applyAlignment="1" applyProtection="1">
      <alignment horizontal="right" vertical="center"/>
    </xf>
    <xf numFmtId="49" fontId="12" fillId="17" borderId="160" xfId="8" applyNumberFormat="1" applyFont="1" applyFill="1" applyBorder="1" applyAlignment="1" applyProtection="1">
      <alignment horizontal="right" vertical="center"/>
    </xf>
    <xf numFmtId="49" fontId="12" fillId="17" borderId="166" xfId="8" applyNumberFormat="1" applyFont="1" applyFill="1" applyBorder="1" applyAlignment="1" applyProtection="1">
      <alignment horizontal="right" vertical="center"/>
    </xf>
    <xf numFmtId="49" fontId="11" fillId="0" borderId="45" xfId="0" applyNumberFormat="1" applyFont="1" applyFill="1" applyBorder="1" applyAlignment="1">
      <alignment horizontal="center" vertical="top" wrapText="1"/>
    </xf>
    <xf numFmtId="49" fontId="11" fillId="0" borderId="156" xfId="0" applyNumberFormat="1" applyFont="1" applyFill="1" applyBorder="1" applyAlignment="1">
      <alignment horizontal="center" vertical="top" wrapText="1"/>
    </xf>
    <xf numFmtId="49" fontId="12" fillId="2" borderId="173" xfId="0" applyNumberFormat="1" applyFont="1" applyFill="1" applyBorder="1" applyAlignment="1">
      <alignment horizontal="center" vertical="top"/>
    </xf>
    <xf numFmtId="49" fontId="12" fillId="2" borderId="39" xfId="0" applyNumberFormat="1" applyFont="1" applyFill="1" applyBorder="1" applyAlignment="1">
      <alignment horizontal="center" vertical="top"/>
    </xf>
    <xf numFmtId="49" fontId="12" fillId="2" borderId="174" xfId="0" applyNumberFormat="1" applyFont="1" applyFill="1" applyBorder="1" applyAlignment="1">
      <alignment horizontal="center" vertical="top"/>
    </xf>
    <xf numFmtId="49" fontId="12" fillId="3" borderId="39" xfId="0" applyNumberFormat="1" applyFont="1" applyFill="1" applyBorder="1" applyAlignment="1">
      <alignment horizontal="center" vertical="top"/>
    </xf>
    <xf numFmtId="49" fontId="11" fillId="0" borderId="60" xfId="0" applyNumberFormat="1" applyFont="1" applyFill="1" applyBorder="1" applyAlignment="1">
      <alignment horizontal="center" vertical="top" textRotation="90"/>
    </xf>
    <xf numFmtId="49" fontId="11" fillId="0" borderId="65" xfId="0" applyNumberFormat="1" applyFont="1" applyFill="1" applyBorder="1" applyAlignment="1">
      <alignment horizontal="center" vertical="top" textRotation="90"/>
    </xf>
    <xf numFmtId="49" fontId="11" fillId="10" borderId="58" xfId="0" applyNumberFormat="1" applyFont="1" applyFill="1" applyBorder="1" applyAlignment="1">
      <alignment horizontal="center" vertical="center" textRotation="90"/>
    </xf>
    <xf numFmtId="49" fontId="12" fillId="16" borderId="80" xfId="0" applyNumberFormat="1" applyFont="1" applyFill="1" applyBorder="1" applyAlignment="1">
      <alignment horizontal="center" vertical="top"/>
    </xf>
    <xf numFmtId="49" fontId="12" fillId="16" borderId="9" xfId="0" applyNumberFormat="1" applyFont="1" applyFill="1" applyBorder="1" applyAlignment="1">
      <alignment horizontal="center" vertical="top"/>
    </xf>
    <xf numFmtId="49" fontId="12" fillId="16" borderId="11" xfId="0" applyNumberFormat="1" applyFont="1" applyFill="1" applyBorder="1" applyAlignment="1">
      <alignment horizontal="center" vertical="top"/>
    </xf>
    <xf numFmtId="49" fontId="11" fillId="0" borderId="57" xfId="0" applyNumberFormat="1" applyFont="1" applyFill="1" applyBorder="1" applyAlignment="1">
      <alignment horizontal="center" vertical="top" textRotation="90" wrapText="1"/>
    </xf>
    <xf numFmtId="49" fontId="11" fillId="0" borderId="60" xfId="0" applyNumberFormat="1" applyFont="1" applyFill="1" applyBorder="1" applyAlignment="1">
      <alignment horizontal="center" vertical="top" textRotation="90" wrapText="1"/>
    </xf>
    <xf numFmtId="49" fontId="12" fillId="0" borderId="23" xfId="0" applyNumberFormat="1" applyFont="1" applyFill="1" applyBorder="1" applyAlignment="1">
      <alignment horizontal="center" vertical="top"/>
    </xf>
    <xf numFmtId="0" fontId="11" fillId="0" borderId="21" xfId="0" applyFont="1" applyFill="1" applyBorder="1" applyAlignment="1">
      <alignment horizontal="center" vertical="top" textRotation="90"/>
    </xf>
    <xf numFmtId="0" fontId="11" fillId="6" borderId="0" xfId="0" applyFont="1" applyFill="1" applyBorder="1" applyAlignment="1">
      <alignment horizontal="left"/>
    </xf>
    <xf numFmtId="164" fontId="11" fillId="22" borderId="235" xfId="0" applyNumberFormat="1" applyFont="1" applyFill="1" applyBorder="1" applyAlignment="1">
      <alignment horizontal="center" vertical="center"/>
    </xf>
    <xf numFmtId="0" fontId="11" fillId="22" borderId="235" xfId="0" applyFont="1" applyFill="1" applyBorder="1" applyAlignment="1">
      <alignment horizontal="center" vertical="center" wrapText="1"/>
    </xf>
    <xf numFmtId="164" fontId="11" fillId="22" borderId="230" xfId="0" applyNumberFormat="1" applyFont="1" applyFill="1" applyBorder="1" applyAlignment="1">
      <alignment horizontal="center" vertical="center"/>
    </xf>
    <xf numFmtId="164" fontId="11" fillId="22" borderId="231" xfId="0" applyNumberFormat="1" applyFont="1" applyFill="1" applyBorder="1" applyAlignment="1">
      <alignment horizontal="center" vertical="center"/>
    </xf>
    <xf numFmtId="164" fontId="11" fillId="22" borderId="170" xfId="0" applyNumberFormat="1" applyFont="1" applyFill="1" applyBorder="1" applyAlignment="1">
      <alignment horizontal="center" vertical="center"/>
    </xf>
    <xf numFmtId="164" fontId="11" fillId="22" borderId="100" xfId="0" applyNumberFormat="1" applyFont="1" applyFill="1" applyBorder="1" applyAlignment="1">
      <alignment horizontal="center" vertical="center"/>
    </xf>
    <xf numFmtId="49" fontId="11" fillId="6" borderId="45" xfId="0" applyNumberFormat="1" applyFont="1" applyFill="1" applyBorder="1" applyAlignment="1">
      <alignment horizontal="center" vertical="top"/>
    </xf>
    <xf numFmtId="49" fontId="12" fillId="0" borderId="18" xfId="0" applyNumberFormat="1" applyFont="1" applyFill="1" applyBorder="1" applyAlignment="1">
      <alignment horizontal="center" vertical="top"/>
    </xf>
    <xf numFmtId="49" fontId="11" fillId="0" borderId="156" xfId="0" applyNumberFormat="1" applyFont="1" applyFill="1" applyBorder="1" applyAlignment="1">
      <alignment horizontal="center" vertical="center" textRotation="90" wrapText="1"/>
    </xf>
    <xf numFmtId="0" fontId="12" fillId="13" borderId="133" xfId="0" applyFont="1" applyFill="1" applyBorder="1" applyAlignment="1">
      <alignment horizontal="left" vertical="top" wrapText="1"/>
    </xf>
    <xf numFmtId="0" fontId="11" fillId="11" borderId="46" xfId="0" applyFont="1" applyFill="1" applyBorder="1" applyAlignment="1">
      <alignment horizontal="left" vertical="top" wrapText="1"/>
    </xf>
    <xf numFmtId="0" fontId="11" fillId="11" borderId="96" xfId="0" applyFont="1" applyFill="1" applyBorder="1" applyAlignment="1">
      <alignment horizontal="left" vertical="top" wrapText="1"/>
    </xf>
    <xf numFmtId="0" fontId="11" fillId="11" borderId="11" xfId="0" applyFont="1" applyFill="1" applyBorder="1" applyAlignment="1">
      <alignment horizontal="center" vertical="top" wrapText="1"/>
    </xf>
    <xf numFmtId="0" fontId="11" fillId="11" borderId="97" xfId="0" applyFont="1" applyFill="1" applyBorder="1" applyAlignment="1">
      <alignment horizontal="center" vertical="top" wrapText="1"/>
    </xf>
    <xf numFmtId="0" fontId="11" fillId="11" borderId="75" xfId="0" applyFont="1" applyFill="1" applyBorder="1" applyAlignment="1">
      <alignment horizontal="center" vertical="top" wrapText="1"/>
    </xf>
    <xf numFmtId="0" fontId="11" fillId="11" borderId="98" xfId="0" applyFont="1" applyFill="1" applyBorder="1" applyAlignment="1">
      <alignment horizontal="center" vertical="top" wrapText="1"/>
    </xf>
    <xf numFmtId="0" fontId="12" fillId="21" borderId="92" xfId="0" applyFont="1" applyFill="1" applyBorder="1" applyAlignment="1">
      <alignment horizontal="right" vertical="top"/>
    </xf>
    <xf numFmtId="0" fontId="12" fillId="21" borderId="49" xfId="0" applyFont="1" applyFill="1" applyBorder="1" applyAlignment="1">
      <alignment horizontal="right" vertical="top"/>
    </xf>
    <xf numFmtId="0" fontId="12" fillId="21" borderId="44" xfId="0" applyFont="1" applyFill="1" applyBorder="1" applyAlignment="1">
      <alignment horizontal="right" vertical="top"/>
    </xf>
    <xf numFmtId="0" fontId="11" fillId="0" borderId="76" xfId="0" applyFont="1" applyBorder="1" applyAlignment="1" applyProtection="1">
      <alignment horizontal="center" vertical="center" textRotation="90"/>
      <protection locked="0"/>
    </xf>
    <xf numFmtId="0" fontId="11" fillId="0" borderId="54" xfId="0" applyFont="1" applyBorder="1" applyAlignment="1" applyProtection="1">
      <alignment horizontal="center" vertical="center" textRotation="90"/>
      <protection locked="0"/>
    </xf>
    <xf numFmtId="0" fontId="11" fillId="0" borderId="126" xfId="0" applyFont="1" applyBorder="1" applyAlignment="1" applyProtection="1">
      <alignment horizontal="center" vertical="center"/>
      <protection locked="0"/>
    </xf>
    <xf numFmtId="0" fontId="11" fillId="0" borderId="127" xfId="0" applyFont="1" applyBorder="1" applyAlignment="1" applyProtection="1">
      <alignment horizontal="center" vertical="center"/>
      <protection locked="0"/>
    </xf>
    <xf numFmtId="0" fontId="11" fillId="0" borderId="78" xfId="0" applyFont="1" applyBorder="1" applyAlignment="1" applyProtection="1">
      <alignment horizontal="center" vertical="center" textRotation="90" wrapText="1"/>
      <protection locked="0"/>
    </xf>
    <xf numFmtId="0" fontId="11" fillId="0" borderId="56" xfId="0" applyFont="1" applyBorder="1" applyAlignment="1" applyProtection="1">
      <alignment horizontal="center" vertical="center" textRotation="90" wrapText="1"/>
      <protection locked="0"/>
    </xf>
    <xf numFmtId="0" fontId="11" fillId="0" borderId="76" xfId="0" applyFont="1" applyBorder="1" applyAlignment="1" applyProtection="1">
      <alignment horizontal="center" vertical="center" textRotation="90" wrapText="1"/>
      <protection locked="0"/>
    </xf>
    <xf numFmtId="0" fontId="11" fillId="0" borderId="54" xfId="0" applyFont="1" applyBorder="1" applyAlignment="1" applyProtection="1">
      <alignment horizontal="center" vertical="center" textRotation="90" wrapText="1"/>
      <protection locked="0"/>
    </xf>
    <xf numFmtId="0" fontId="11" fillId="0" borderId="41" xfId="0" applyFont="1" applyBorder="1" applyAlignment="1" applyProtection="1">
      <alignment horizontal="center" vertical="center" textRotation="90"/>
      <protection locked="0"/>
    </xf>
    <xf numFmtId="0" fontId="11" fillId="0" borderId="107" xfId="0" applyFont="1" applyBorder="1" applyAlignment="1" applyProtection="1">
      <alignment horizontal="center" vertical="center" textRotation="90"/>
      <protection locked="0"/>
    </xf>
    <xf numFmtId="0" fontId="11" fillId="0" borderId="42" xfId="0" applyFont="1" applyBorder="1" applyAlignment="1" applyProtection="1">
      <alignment horizontal="center" vertical="center" textRotation="90"/>
      <protection locked="0"/>
    </xf>
    <xf numFmtId="0" fontId="11" fillId="0" borderId="39" xfId="0" applyFont="1" applyBorder="1" applyAlignment="1" applyProtection="1">
      <alignment horizontal="center" vertical="center" textRotation="90"/>
      <protection locked="0"/>
    </xf>
    <xf numFmtId="0" fontId="11" fillId="0" borderId="55" xfId="0" applyFont="1" applyBorder="1" applyAlignment="1" applyProtection="1">
      <alignment horizontal="center" vertical="center" textRotation="90"/>
      <protection locked="0"/>
    </xf>
    <xf numFmtId="0" fontId="11" fillId="0" borderId="43" xfId="0" applyFont="1" applyBorder="1" applyAlignment="1" applyProtection="1">
      <alignment horizontal="center" vertical="center" textRotation="90"/>
      <protection locked="0"/>
    </xf>
    <xf numFmtId="0" fontId="11" fillId="0" borderId="128" xfId="0" applyFont="1" applyBorder="1" applyAlignment="1" applyProtection="1">
      <alignment horizontal="center" vertical="center" textRotation="90"/>
      <protection locked="0"/>
    </xf>
    <xf numFmtId="0" fontId="11" fillId="0" borderId="56" xfId="0" applyFont="1" applyBorder="1" applyAlignment="1" applyProtection="1">
      <alignment horizontal="center" vertical="center" textRotation="90"/>
      <protection locked="0"/>
    </xf>
    <xf numFmtId="0" fontId="12" fillId="0" borderId="129" xfId="0" applyFont="1" applyBorder="1" applyAlignment="1" applyProtection="1">
      <alignment horizontal="center" vertical="top"/>
      <protection locked="0"/>
    </xf>
    <xf numFmtId="0" fontId="12" fillId="0" borderId="102" xfId="0" applyFont="1" applyBorder="1" applyAlignment="1" applyProtection="1">
      <alignment horizontal="center" vertical="top"/>
      <protection locked="0"/>
    </xf>
    <xf numFmtId="0" fontId="12" fillId="0" borderId="103" xfId="0" applyFont="1" applyBorder="1" applyAlignment="1" applyProtection="1">
      <alignment horizontal="center" vertical="top"/>
      <protection locked="0"/>
    </xf>
    <xf numFmtId="0" fontId="11" fillId="0" borderId="0" xfId="0" applyFont="1" applyAlignment="1" applyProtection="1">
      <alignment horizontal="right"/>
      <protection locked="0"/>
    </xf>
    <xf numFmtId="0" fontId="12" fillId="0" borderId="129" xfId="0" applyFont="1" applyBorder="1" applyAlignment="1" applyProtection="1">
      <alignment horizontal="center" vertical="top" wrapText="1"/>
      <protection locked="0"/>
    </xf>
    <xf numFmtId="0" fontId="12" fillId="0" borderId="102" xfId="0" applyFont="1" applyBorder="1" applyAlignment="1" applyProtection="1">
      <alignment horizontal="center" vertical="top" wrapText="1"/>
      <protection locked="0"/>
    </xf>
    <xf numFmtId="0" fontId="12" fillId="0" borderId="103" xfId="0" applyFont="1" applyBorder="1" applyAlignment="1" applyProtection="1">
      <alignment horizontal="center" vertical="top" wrapText="1"/>
      <protection locked="0"/>
    </xf>
    <xf numFmtId="0" fontId="11" fillId="0" borderId="226" xfId="0" applyFont="1" applyBorder="1" applyAlignment="1">
      <alignment horizontal="left"/>
    </xf>
    <xf numFmtId="0" fontId="11" fillId="0" borderId="227" xfId="0" applyFont="1" applyBorder="1" applyAlignment="1">
      <alignment horizontal="left"/>
    </xf>
    <xf numFmtId="0" fontId="11" fillId="0" borderId="228" xfId="0" applyFont="1" applyBorder="1" applyAlignment="1">
      <alignment horizontal="left"/>
    </xf>
    <xf numFmtId="164" fontId="11" fillId="0" borderId="15" xfId="0" applyNumberFormat="1" applyFont="1" applyBorder="1" applyAlignment="1">
      <alignment horizontal="center"/>
    </xf>
    <xf numFmtId="164" fontId="11" fillId="0" borderId="16" xfId="0" applyNumberFormat="1" applyFont="1" applyBorder="1" applyAlignment="1">
      <alignment horizontal="center"/>
    </xf>
    <xf numFmtId="164" fontId="11" fillId="0" borderId="81" xfId="0" applyNumberFormat="1" applyFont="1" applyBorder="1" applyAlignment="1">
      <alignment horizontal="center"/>
    </xf>
    <xf numFmtId="0" fontId="12" fillId="21" borderId="130" xfId="0" applyFont="1" applyFill="1" applyBorder="1" applyAlignment="1">
      <alignment horizontal="right"/>
    </xf>
    <xf numFmtId="0" fontId="12" fillId="21" borderId="182" xfId="0" applyFont="1" applyFill="1" applyBorder="1" applyAlignment="1">
      <alignment horizontal="right"/>
    </xf>
    <xf numFmtId="164" fontId="12" fillId="21" borderId="159" xfId="0" applyNumberFormat="1" applyFont="1" applyFill="1" applyBorder="1" applyAlignment="1">
      <alignment horizontal="center"/>
    </xf>
    <xf numFmtId="164" fontId="12" fillId="21" borderId="183" xfId="0" applyNumberFormat="1" applyFont="1" applyFill="1" applyBorder="1" applyAlignment="1">
      <alignment horizontal="center"/>
    </xf>
    <xf numFmtId="164" fontId="12" fillId="21" borderId="143" xfId="0" applyNumberFormat="1" applyFont="1" applyFill="1" applyBorder="1" applyAlignment="1">
      <alignment horizontal="center"/>
    </xf>
    <xf numFmtId="0" fontId="11" fillId="0" borderId="225" xfId="0" applyFont="1" applyBorder="1" applyAlignment="1">
      <alignment horizontal="left"/>
    </xf>
    <xf numFmtId="164" fontId="11" fillId="0" borderId="9" xfId="0" applyNumberFormat="1" applyFont="1" applyBorder="1" applyAlignment="1">
      <alignment horizontal="center"/>
    </xf>
    <xf numFmtId="0" fontId="11" fillId="0" borderId="220" xfId="0" applyFont="1" applyBorder="1" applyAlignment="1">
      <alignment horizontal="left"/>
    </xf>
    <xf numFmtId="0" fontId="11" fillId="0" borderId="221" xfId="0" applyFont="1" applyBorder="1" applyAlignment="1">
      <alignment horizontal="left"/>
    </xf>
    <xf numFmtId="0" fontId="11" fillId="0" borderId="222" xfId="0" applyFont="1" applyBorder="1" applyAlignment="1">
      <alignment horizontal="left"/>
    </xf>
    <xf numFmtId="164" fontId="11" fillId="0" borderId="9" xfId="0" applyNumberFormat="1" applyFont="1" applyBorder="1" applyAlignment="1">
      <alignment horizontal="center" vertical="top"/>
    </xf>
    <xf numFmtId="164" fontId="11" fillId="0" borderId="16" xfId="0" applyNumberFormat="1" applyFont="1" applyBorder="1" applyAlignment="1">
      <alignment horizontal="center" vertical="top"/>
    </xf>
    <xf numFmtId="164" fontId="11" fillId="0" borderId="81" xfId="0" applyNumberFormat="1" applyFont="1" applyBorder="1" applyAlignment="1">
      <alignment horizontal="center" vertical="top"/>
    </xf>
    <xf numFmtId="164" fontId="11" fillId="0" borderId="223" xfId="0" applyNumberFormat="1" applyFont="1" applyBorder="1" applyAlignment="1">
      <alignment horizontal="left" wrapText="1"/>
    </xf>
    <xf numFmtId="164" fontId="11" fillId="0" borderId="224" xfId="0" applyNumberFormat="1" applyFont="1" applyBorder="1" applyAlignment="1">
      <alignment horizontal="left" wrapText="1"/>
    </xf>
    <xf numFmtId="0" fontId="11" fillId="0" borderId="219" xfId="0" applyFont="1" applyBorder="1" applyAlignment="1">
      <alignment horizontal="left"/>
    </xf>
    <xf numFmtId="0" fontId="12" fillId="21" borderId="47" xfId="0" applyFont="1" applyFill="1" applyBorder="1" applyAlignment="1">
      <alignment horizontal="center" vertical="center"/>
    </xf>
    <xf numFmtId="0" fontId="12" fillId="21" borderId="207" xfId="0" applyFont="1" applyFill="1" applyBorder="1" applyAlignment="1">
      <alignment horizontal="center" vertical="center"/>
    </xf>
    <xf numFmtId="0" fontId="12" fillId="21" borderId="120" xfId="0" applyFont="1" applyFill="1" applyBorder="1" applyAlignment="1">
      <alignment horizontal="center" vertical="center" wrapText="1"/>
    </xf>
    <xf numFmtId="0" fontId="12" fillId="21" borderId="50" xfId="0" applyFont="1" applyFill="1" applyBorder="1" applyAlignment="1">
      <alignment horizontal="center" vertical="center" wrapText="1"/>
    </xf>
    <xf numFmtId="0" fontId="12" fillId="21" borderId="91" xfId="0" applyFont="1" applyFill="1" applyBorder="1" applyAlignment="1">
      <alignment horizontal="center" vertical="center" wrapText="1"/>
    </xf>
    <xf numFmtId="0" fontId="11" fillId="0" borderId="218" xfId="0" applyFont="1" applyBorder="1" applyAlignment="1">
      <alignment horizontal="left"/>
    </xf>
    <xf numFmtId="164" fontId="11" fillId="0" borderId="158" xfId="0" applyNumberFormat="1" applyFont="1" applyBorder="1" applyAlignment="1">
      <alignment horizontal="center"/>
    </xf>
    <xf numFmtId="164" fontId="11" fillId="0" borderId="208" xfId="0" applyNumberFormat="1" applyFont="1" applyBorder="1" applyAlignment="1">
      <alignment horizontal="center"/>
    </xf>
    <xf numFmtId="164" fontId="11" fillId="0" borderId="72" xfId="0" applyNumberFormat="1" applyFont="1" applyBorder="1" applyAlignment="1">
      <alignment horizontal="center"/>
    </xf>
    <xf numFmtId="0" fontId="11" fillId="0" borderId="0" xfId="0" applyFont="1" applyAlignment="1" applyProtection="1">
      <alignment horizontal="center"/>
      <protection locked="0"/>
    </xf>
    <xf numFmtId="0" fontId="12" fillId="8" borderId="45" xfId="0" applyFont="1" applyFill="1" applyBorder="1" applyAlignment="1" applyProtection="1">
      <alignment horizontal="center" vertical="center" textRotation="90" wrapText="1"/>
      <protection locked="0"/>
    </xf>
    <xf numFmtId="0" fontId="12" fillId="8" borderId="156" xfId="0" applyFont="1" applyFill="1" applyBorder="1" applyAlignment="1" applyProtection="1">
      <alignment horizontal="center" vertical="center" textRotation="90" wrapText="1"/>
      <protection locked="0"/>
    </xf>
    <xf numFmtId="0" fontId="12" fillId="8" borderId="63" xfId="0" applyFont="1" applyFill="1" applyBorder="1" applyAlignment="1" applyProtection="1">
      <alignment horizontal="center" vertical="center" textRotation="90" wrapText="1"/>
      <protection locked="0"/>
    </xf>
    <xf numFmtId="0" fontId="11" fillId="0" borderId="0" xfId="0" applyFont="1" applyAlignment="1" applyProtection="1">
      <alignment horizontal="left"/>
      <protection locked="0"/>
    </xf>
    <xf numFmtId="0" fontId="11" fillId="8" borderId="76" xfId="0" applyFont="1" applyFill="1" applyBorder="1" applyAlignment="1" applyProtection="1">
      <alignment horizontal="center" vertical="top" wrapText="1"/>
      <protection locked="0"/>
    </xf>
    <xf numFmtId="0" fontId="11" fillId="8" borderId="107" xfId="0" applyFont="1" applyFill="1" applyBorder="1" applyAlignment="1" applyProtection="1">
      <alignment horizontal="center" vertical="top" wrapText="1"/>
      <protection locked="0"/>
    </xf>
    <xf numFmtId="0" fontId="11" fillId="8" borderId="54" xfId="0" applyFont="1" applyFill="1" applyBorder="1" applyAlignment="1" applyProtection="1">
      <alignment horizontal="center" vertical="top" wrapText="1"/>
      <protection locked="0"/>
    </xf>
    <xf numFmtId="0" fontId="11" fillId="8" borderId="77" xfId="0" applyFont="1" applyFill="1" applyBorder="1" applyAlignment="1" applyProtection="1">
      <alignment horizontal="left" vertical="top" wrapText="1"/>
      <protection locked="0"/>
    </xf>
    <xf numFmtId="0" fontId="11" fillId="8" borderId="39" xfId="0" applyFont="1" applyFill="1" applyBorder="1" applyAlignment="1" applyProtection="1">
      <alignment horizontal="left" vertical="top" wrapText="1"/>
      <protection locked="0"/>
    </xf>
    <xf numFmtId="0" fontId="11" fillId="8" borderId="55" xfId="0" applyFont="1" applyFill="1" applyBorder="1" applyAlignment="1" applyProtection="1">
      <alignment horizontal="left" vertical="top" wrapText="1"/>
      <protection locked="0"/>
    </xf>
    <xf numFmtId="0" fontId="11" fillId="8" borderId="78" xfId="0" applyFont="1" applyFill="1" applyBorder="1" applyAlignment="1" applyProtection="1">
      <alignment horizontal="center" vertical="top" wrapText="1"/>
      <protection locked="0"/>
    </xf>
    <xf numFmtId="0" fontId="11" fillId="8" borderId="128" xfId="0" applyFont="1" applyFill="1" applyBorder="1" applyAlignment="1" applyProtection="1">
      <alignment horizontal="center" vertical="top" wrapText="1"/>
      <protection locked="0"/>
    </xf>
    <xf numFmtId="0" fontId="11" fillId="8" borderId="56" xfId="0" applyFont="1" applyFill="1" applyBorder="1" applyAlignment="1" applyProtection="1">
      <alignment horizontal="center" vertical="top" wrapText="1"/>
      <protection locked="0"/>
    </xf>
    <xf numFmtId="0" fontId="12" fillId="8" borderId="106" xfId="0" applyFont="1" applyFill="1" applyBorder="1" applyAlignment="1" applyProtection="1">
      <alignment horizontal="center" vertical="top" wrapText="1"/>
      <protection locked="0"/>
    </xf>
    <xf numFmtId="0" fontId="12" fillId="8" borderId="125" xfId="0" applyFont="1" applyFill="1" applyBorder="1" applyAlignment="1" applyProtection="1">
      <alignment horizontal="center" vertical="top" wrapText="1"/>
      <protection locked="0"/>
    </xf>
    <xf numFmtId="0" fontId="12" fillId="8" borderId="105" xfId="0" applyFont="1" applyFill="1" applyBorder="1" applyAlignment="1" applyProtection="1">
      <alignment horizontal="center" vertical="top" wrapText="1"/>
      <protection locked="0"/>
    </xf>
    <xf numFmtId="0" fontId="12" fillId="0" borderId="0" xfId="0" applyFont="1" applyAlignment="1" applyProtection="1">
      <alignment horizontal="center"/>
      <protection locked="0"/>
    </xf>
    <xf numFmtId="0" fontId="12" fillId="8" borderId="45" xfId="0" applyFont="1" applyFill="1" applyBorder="1" applyAlignment="1" applyProtection="1">
      <alignment horizontal="center" vertical="top" wrapText="1"/>
      <protection locked="0"/>
    </xf>
    <xf numFmtId="0" fontId="12" fillId="8" borderId="156" xfId="0" applyFont="1" applyFill="1" applyBorder="1" applyAlignment="1" applyProtection="1">
      <alignment horizontal="center" vertical="top" wrapText="1"/>
      <protection locked="0"/>
    </xf>
    <xf numFmtId="0" fontId="12" fillId="8" borderId="63" xfId="0" applyFont="1" applyFill="1" applyBorder="1" applyAlignment="1" applyProtection="1">
      <alignment horizontal="center" vertical="top" wrapText="1"/>
      <protection locked="0"/>
    </xf>
    <xf numFmtId="0" fontId="12" fillId="8" borderId="144" xfId="0" applyFont="1" applyFill="1" applyBorder="1" applyAlignment="1" applyProtection="1">
      <alignment horizontal="center" vertical="top" wrapText="1"/>
      <protection locked="0"/>
    </xf>
    <xf numFmtId="0" fontId="12" fillId="8" borderId="160" xfId="0" applyFont="1" applyFill="1" applyBorder="1" applyAlignment="1" applyProtection="1">
      <alignment horizontal="center" vertical="top" wrapText="1"/>
      <protection locked="0"/>
    </xf>
    <xf numFmtId="0" fontId="12" fillId="8" borderId="166" xfId="0" applyFont="1" applyFill="1" applyBorder="1" applyAlignment="1" applyProtection="1">
      <alignment horizontal="center" vertical="top" wrapText="1"/>
      <protection locked="0"/>
    </xf>
    <xf numFmtId="0" fontId="11" fillId="0" borderId="0" xfId="0" applyFont="1" applyBorder="1" applyAlignment="1" applyProtection="1">
      <alignment horizontal="right"/>
      <protection locked="0"/>
    </xf>
  </cellXfs>
  <cellStyles count="28">
    <cellStyle name="1 antraštė" xfId="1" builtinId="16" customBuiltin="1"/>
    <cellStyle name="2 antraštė" xfId="2" builtinId="17" customBuiltin="1"/>
    <cellStyle name="20% – paryškinimas 3 2" xfId="3"/>
    <cellStyle name="20% – paryškinimas 5 2" xfId="4"/>
    <cellStyle name="3 antraštė" xfId="5" builtinId="18" customBuiltin="1"/>
    <cellStyle name="4 antraštė" xfId="6" builtinId="19" customBuiltin="1"/>
    <cellStyle name="Aiškinamasis tekstas" xfId="7" builtinId="53" customBuiltin="1"/>
    <cellStyle name="Excel_BuiltIn_20% – paryškinimas 3" xfId="8"/>
    <cellStyle name="Excel_BuiltIn_20% – paryškinimas 5" xfId="9"/>
    <cellStyle name="Excel_BuiltIn_Pastaba" xfId="10"/>
    <cellStyle name="Explanatory Text" xfId="11"/>
    <cellStyle name="Geras" xfId="12" builtinId="26" customBuiltin="1"/>
    <cellStyle name="Good 1" xfId="13"/>
    <cellStyle name="Heading 1 1" xfId="14"/>
    <cellStyle name="Heading 2 1" xfId="15"/>
    <cellStyle name="Heading 3" xfId="16"/>
    <cellStyle name="Heading 4" xfId="17"/>
    <cellStyle name="Įprastas" xfId="0" builtinId="0"/>
    <cellStyle name="Įspėjimo tekstas" xfId="18" builtinId="11" customBuiltin="1"/>
    <cellStyle name="Išvestis" xfId="19" builtinId="21" customBuiltin="1"/>
    <cellStyle name="Output" xfId="20"/>
    <cellStyle name="Paprastas_Lapas1" xfId="21"/>
    <cellStyle name="Pastaba 2" xfId="22"/>
    <cellStyle name="Pavadinimas" xfId="23" builtinId="15" customBuiltin="1"/>
    <cellStyle name="Suma" xfId="24" builtinId="25" customBuiltin="1"/>
    <cellStyle name="Title" xfId="25"/>
    <cellStyle name="Total" xfId="26"/>
    <cellStyle name="Warning Text" xfId="27"/>
  </cellStyles>
  <dxfs count="0"/>
  <tableStyles count="0" defaultTableStyle="TableStyleMedium2" defaultPivotStyle="PivotStyleLight16"/>
  <colors>
    <mruColors>
      <color rgb="FFFFFF99"/>
      <color rgb="FFCCFFCC"/>
      <color rgb="FFCC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352"/>
  <sheetViews>
    <sheetView tabSelected="1" zoomScale="70" zoomScaleNormal="70" zoomScaleSheetLayoutView="80" workbookViewId="0">
      <pane ySplit="13" topLeftCell="A188" activePane="bottomLeft" state="frozen"/>
      <selection pane="bottomLeft" activeCell="E115" sqref="E115:E116"/>
    </sheetView>
  </sheetViews>
  <sheetFormatPr defaultRowHeight="12.75" x14ac:dyDescent="0.2"/>
  <cols>
    <col min="1" max="1" width="3.28515625" style="36" customWidth="1"/>
    <col min="2" max="2" width="3.7109375" style="37" customWidth="1"/>
    <col min="3" max="3" width="3.140625" style="37" customWidth="1"/>
    <col min="4" max="4" width="3.42578125" style="37" customWidth="1"/>
    <col min="5" max="5" width="22.42578125" style="37" customWidth="1"/>
    <col min="6" max="6" width="3.42578125" style="37" customWidth="1"/>
    <col min="7" max="7" width="7.28515625" style="37" customWidth="1"/>
    <col min="8" max="8" width="4.28515625" style="37" customWidth="1"/>
    <col min="9" max="9" width="3.7109375" style="37" customWidth="1"/>
    <col min="10" max="10" width="8" style="37" customWidth="1"/>
    <col min="11" max="11" width="10.28515625" style="37" customWidth="1"/>
    <col min="12" max="12" width="9" style="37" customWidth="1"/>
    <col min="13" max="13" width="6.85546875" style="37" customWidth="1"/>
    <col min="14" max="14" width="9.42578125" style="37" customWidth="1"/>
    <col min="15" max="15" width="9.5703125" style="37" customWidth="1"/>
    <col min="16" max="16" width="8.140625" style="37" customWidth="1"/>
    <col min="17" max="17" width="7.7109375" style="37" customWidth="1"/>
    <col min="18" max="18" width="8.28515625" style="37" customWidth="1"/>
    <col min="19" max="19" width="8.5703125" style="37" customWidth="1"/>
    <col min="20" max="20" width="8.28515625" style="37" customWidth="1"/>
    <col min="21" max="21" width="8.140625" style="37" customWidth="1"/>
    <col min="22" max="22" width="7.28515625" style="37" customWidth="1"/>
    <col min="23" max="24" width="7.85546875" style="37" customWidth="1"/>
    <col min="25" max="25" width="6.5703125" style="37" customWidth="1"/>
    <col min="26" max="27" width="9.7109375" style="37" customWidth="1"/>
    <col min="28" max="28" width="9" style="37" customWidth="1"/>
    <col min="29" max="29" width="21.85546875" style="631" customWidth="1"/>
    <col min="30" max="30" width="5.42578125" style="631" customWidth="1"/>
    <col min="31" max="31" width="5.7109375" style="631" customWidth="1"/>
    <col min="32" max="32" width="6" style="631" customWidth="1"/>
    <col min="33" max="46" width="9" style="37" hidden="1" customWidth="1"/>
    <col min="47" max="16384" width="9.140625" style="36"/>
  </cols>
  <sheetData>
    <row r="1" spans="1:46" ht="0.75" customHeight="1" x14ac:dyDescent="0.2">
      <c r="B1" s="1217" t="s">
        <v>0</v>
      </c>
      <c r="C1" s="1217"/>
      <c r="D1" s="1217"/>
      <c r="E1" s="1217"/>
      <c r="F1" s="1217"/>
      <c r="G1" s="1217"/>
      <c r="H1" s="1217"/>
      <c r="I1" s="1217"/>
      <c r="J1" s="1217"/>
      <c r="K1" s="1217"/>
      <c r="L1" s="1217"/>
      <c r="M1" s="1217"/>
      <c r="N1" s="1217"/>
      <c r="O1" s="1217"/>
      <c r="P1" s="1217"/>
      <c r="Q1" s="1217"/>
      <c r="R1" s="1217"/>
      <c r="S1" s="1217"/>
      <c r="T1" s="1217"/>
      <c r="U1" s="1217"/>
      <c r="V1" s="1217"/>
      <c r="W1" s="1217"/>
      <c r="X1" s="1217"/>
      <c r="Y1" s="1217"/>
      <c r="Z1" s="1217"/>
      <c r="AA1" s="1217"/>
      <c r="AB1" s="1217"/>
      <c r="AC1" s="1217"/>
      <c r="AD1" s="1217"/>
      <c r="AE1" s="1217"/>
      <c r="AF1" s="1217"/>
    </row>
    <row r="2" spans="1:46" ht="12.75" customHeight="1" x14ac:dyDescent="0.2"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  <c r="P2" s="496"/>
      <c r="Q2" s="496"/>
      <c r="R2" s="496"/>
      <c r="S2" s="496"/>
      <c r="T2" s="496"/>
      <c r="U2" s="496"/>
      <c r="V2" s="496"/>
      <c r="W2" s="496"/>
      <c r="X2" s="496"/>
      <c r="Y2" s="496"/>
      <c r="Z2" s="496"/>
      <c r="AA2" s="1360" t="s">
        <v>245</v>
      </c>
      <c r="AB2" s="1360"/>
      <c r="AC2" s="1360"/>
      <c r="AD2" s="1360"/>
      <c r="AE2" s="1360"/>
      <c r="AF2" s="1360"/>
    </row>
    <row r="3" spans="1:46" ht="12.75" customHeight="1" x14ac:dyDescent="0.2"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  <c r="O3" s="496"/>
      <c r="P3" s="496"/>
      <c r="Q3" s="496"/>
      <c r="R3" s="496"/>
      <c r="S3" s="496"/>
      <c r="T3" s="496"/>
      <c r="U3" s="496"/>
      <c r="V3" s="496"/>
      <c r="W3" s="496"/>
      <c r="X3" s="496"/>
      <c r="Y3" s="496"/>
      <c r="Z3" s="496"/>
      <c r="AA3" s="1360" t="s">
        <v>260</v>
      </c>
      <c r="AB3" s="1360"/>
      <c r="AC3" s="1360"/>
      <c r="AD3" s="1360"/>
      <c r="AE3" s="1360"/>
      <c r="AF3" s="1360"/>
    </row>
    <row r="4" spans="1:46" ht="12.75" customHeight="1" x14ac:dyDescent="0.2">
      <c r="B4" s="496"/>
      <c r="C4" s="496"/>
      <c r="D4" s="496"/>
      <c r="E4" s="496"/>
      <c r="F4" s="496"/>
      <c r="G4" s="496"/>
      <c r="H4" s="496"/>
      <c r="I4" s="496"/>
      <c r="J4" s="496"/>
      <c r="K4" s="496"/>
      <c r="L4" s="496"/>
      <c r="M4" s="496"/>
      <c r="N4" s="496"/>
      <c r="O4" s="496"/>
      <c r="P4" s="496"/>
      <c r="Q4" s="496"/>
      <c r="R4" s="496"/>
      <c r="S4" s="496"/>
      <c r="T4" s="496"/>
      <c r="U4" s="496"/>
      <c r="V4" s="496"/>
      <c r="W4" s="496"/>
      <c r="X4" s="496"/>
      <c r="Y4" s="496"/>
      <c r="Z4" s="496"/>
      <c r="AA4" s="1360" t="s">
        <v>261</v>
      </c>
      <c r="AB4" s="1360"/>
      <c r="AC4" s="1360"/>
      <c r="AD4" s="1360"/>
      <c r="AE4" s="1360"/>
      <c r="AF4" s="1360"/>
    </row>
    <row r="5" spans="1:46" ht="12.75" customHeight="1" x14ac:dyDescent="0.2">
      <c r="A5" s="533"/>
      <c r="B5" s="533"/>
      <c r="C5" s="533"/>
      <c r="D5" s="533"/>
      <c r="E5" s="533"/>
      <c r="F5" s="533"/>
      <c r="G5" s="533"/>
      <c r="H5" s="533"/>
      <c r="I5" s="533"/>
      <c r="J5" s="533"/>
      <c r="K5" s="533"/>
      <c r="L5" s="533"/>
      <c r="M5" s="533"/>
      <c r="N5" s="533"/>
      <c r="O5" s="533"/>
      <c r="P5" s="533"/>
      <c r="Q5" s="533"/>
      <c r="R5" s="533"/>
      <c r="S5" s="533"/>
      <c r="T5" s="533"/>
      <c r="U5" s="533"/>
      <c r="V5" s="533"/>
      <c r="W5" s="533"/>
      <c r="X5" s="533"/>
      <c r="Y5" s="533"/>
      <c r="Z5" s="533"/>
      <c r="AA5" s="1248"/>
      <c r="AB5" s="1248"/>
      <c r="AC5" s="585"/>
      <c r="AD5" s="585"/>
      <c r="AE5" s="1245" t="s">
        <v>0</v>
      </c>
      <c r="AF5" s="1245"/>
    </row>
    <row r="6" spans="1:46" ht="12" customHeight="1" x14ac:dyDescent="0.2">
      <c r="B6" s="1218" t="s">
        <v>262</v>
      </c>
      <c r="C6" s="1218"/>
      <c r="D6" s="1218"/>
      <c r="E6" s="1218"/>
      <c r="F6" s="1218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18"/>
      <c r="U6" s="1218"/>
      <c r="V6" s="1218"/>
      <c r="W6" s="1218"/>
      <c r="X6" s="1218"/>
      <c r="Y6" s="1218"/>
      <c r="Z6" s="1218"/>
      <c r="AA6" s="1218"/>
      <c r="AB6" s="1218"/>
      <c r="AC6" s="1218"/>
      <c r="AD6" s="1218"/>
      <c r="AE6" s="1218"/>
      <c r="AF6" s="1218"/>
    </row>
    <row r="7" spans="1:46" ht="12.75" customHeight="1" x14ac:dyDescent="0.2">
      <c r="B7" s="1219" t="s">
        <v>246</v>
      </c>
      <c r="C7" s="1219"/>
      <c r="D7" s="1219"/>
      <c r="E7" s="1219"/>
      <c r="F7" s="1219"/>
      <c r="G7" s="1219"/>
      <c r="H7" s="1219"/>
      <c r="I7" s="1219"/>
      <c r="J7" s="1219"/>
      <c r="K7" s="1219"/>
      <c r="L7" s="1219"/>
      <c r="M7" s="1219"/>
      <c r="N7" s="1219"/>
      <c r="O7" s="1219"/>
      <c r="P7" s="1219"/>
      <c r="Q7" s="1219"/>
      <c r="R7" s="1219"/>
      <c r="S7" s="1219"/>
      <c r="T7" s="1219"/>
      <c r="U7" s="1219"/>
      <c r="V7" s="1219"/>
      <c r="W7" s="1219"/>
      <c r="X7" s="1219"/>
      <c r="Y7" s="1219"/>
      <c r="Z7" s="1219"/>
      <c r="AA7" s="1219"/>
      <c r="AB7" s="1219"/>
      <c r="AC7" s="1219"/>
      <c r="AD7" s="1219"/>
      <c r="AE7" s="1219"/>
      <c r="AF7" s="1219"/>
    </row>
    <row r="8" spans="1:46" ht="12.75" customHeight="1" x14ac:dyDescent="0.2">
      <c r="B8" s="1219" t="s">
        <v>1</v>
      </c>
      <c r="C8" s="1219"/>
      <c r="D8" s="1219"/>
      <c r="E8" s="1219"/>
      <c r="F8" s="1219"/>
      <c r="G8" s="1219"/>
      <c r="H8" s="1219"/>
      <c r="I8" s="1219"/>
      <c r="J8" s="1219"/>
      <c r="K8" s="1219"/>
      <c r="L8" s="1219"/>
      <c r="M8" s="1219"/>
      <c r="N8" s="1219"/>
      <c r="O8" s="1219"/>
      <c r="P8" s="1219"/>
      <c r="Q8" s="1219"/>
      <c r="R8" s="1219"/>
      <c r="S8" s="1219"/>
      <c r="T8" s="1219"/>
      <c r="U8" s="1219"/>
      <c r="V8" s="1219"/>
      <c r="W8" s="1219"/>
      <c r="X8" s="1219"/>
      <c r="Y8" s="1219"/>
      <c r="Z8" s="1219"/>
      <c r="AA8" s="1219"/>
      <c r="AB8" s="1219"/>
      <c r="AC8" s="1219"/>
      <c r="AD8" s="1219"/>
      <c r="AE8" s="1219"/>
      <c r="AF8" s="1219"/>
    </row>
    <row r="9" spans="1:46" ht="12.75" customHeight="1" x14ac:dyDescent="0.2">
      <c r="B9" s="1218" t="s">
        <v>2</v>
      </c>
      <c r="C9" s="1218"/>
      <c r="D9" s="1218"/>
      <c r="E9" s="1218"/>
      <c r="F9" s="1218"/>
      <c r="G9" s="1218"/>
      <c r="H9" s="1218"/>
      <c r="I9" s="1218"/>
      <c r="J9" s="1218"/>
      <c r="K9" s="1218"/>
      <c r="L9" s="1218"/>
      <c r="M9" s="1218"/>
      <c r="N9" s="1218"/>
      <c r="O9" s="1218"/>
      <c r="P9" s="1218"/>
      <c r="Q9" s="1218"/>
      <c r="R9" s="1218"/>
      <c r="S9" s="1218"/>
      <c r="T9" s="1218"/>
      <c r="U9" s="1218"/>
      <c r="V9" s="1218"/>
      <c r="W9" s="1218"/>
      <c r="X9" s="1218"/>
      <c r="Y9" s="1218"/>
      <c r="Z9" s="1218"/>
      <c r="AA9" s="1218"/>
      <c r="AB9" s="1218"/>
      <c r="AC9" s="1218"/>
      <c r="AD9" s="1218"/>
      <c r="AE9" s="1218"/>
      <c r="AF9" s="1218"/>
    </row>
    <row r="10" spans="1:46" ht="16.5" customHeight="1" thickBot="1" x14ac:dyDescent="0.25"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586"/>
      <c r="AD10" s="1244" t="s">
        <v>167</v>
      </c>
      <c r="AE10" s="1244"/>
      <c r="AF10" s="1244"/>
    </row>
    <row r="11" spans="1:46" ht="26.25" customHeight="1" thickBot="1" x14ac:dyDescent="0.25">
      <c r="A11" s="1220" t="s">
        <v>3</v>
      </c>
      <c r="B11" s="1223" t="s">
        <v>4</v>
      </c>
      <c r="C11" s="1226" t="s">
        <v>5</v>
      </c>
      <c r="D11" s="1229" t="s">
        <v>6</v>
      </c>
      <c r="E11" s="1232" t="s">
        <v>7</v>
      </c>
      <c r="F11" s="1229" t="s">
        <v>8</v>
      </c>
      <c r="G11" s="1241" t="s">
        <v>9</v>
      </c>
      <c r="H11" s="1201" t="s">
        <v>10</v>
      </c>
      <c r="I11" s="1201" t="s">
        <v>11</v>
      </c>
      <c r="J11" s="1201" t="s">
        <v>12</v>
      </c>
      <c r="K11" s="1204" t="s">
        <v>263</v>
      </c>
      <c r="L11" s="1205"/>
      <c r="M11" s="1205"/>
      <c r="N11" s="1206"/>
      <c r="O11" s="1207" t="s">
        <v>264</v>
      </c>
      <c r="P11" s="1208"/>
      <c r="Q11" s="1208"/>
      <c r="R11" s="1209"/>
      <c r="S11" s="1235" t="s">
        <v>265</v>
      </c>
      <c r="T11" s="1236"/>
      <c r="U11" s="1236"/>
      <c r="V11" s="1237"/>
      <c r="W11" s="1238" t="s">
        <v>266</v>
      </c>
      <c r="X11" s="1239"/>
      <c r="Y11" s="1239"/>
      <c r="Z11" s="1240"/>
      <c r="AA11" s="1188" t="s">
        <v>215</v>
      </c>
      <c r="AB11" s="1188" t="s">
        <v>267</v>
      </c>
      <c r="AC11" s="1195" t="s">
        <v>149</v>
      </c>
      <c r="AD11" s="1196"/>
      <c r="AE11" s="1196"/>
      <c r="AF11" s="1197"/>
    </row>
    <row r="12" spans="1:46" ht="13.15" customHeight="1" thickBot="1" x14ac:dyDescent="0.25">
      <c r="A12" s="1221"/>
      <c r="B12" s="1224"/>
      <c r="C12" s="1227"/>
      <c r="D12" s="1230"/>
      <c r="E12" s="1233"/>
      <c r="F12" s="1230"/>
      <c r="G12" s="1242"/>
      <c r="H12" s="1202"/>
      <c r="I12" s="1202"/>
      <c r="J12" s="1202"/>
      <c r="K12" s="1175" t="s">
        <v>13</v>
      </c>
      <c r="L12" s="1172" t="s">
        <v>14</v>
      </c>
      <c r="M12" s="1172"/>
      <c r="N12" s="1173" t="s">
        <v>150</v>
      </c>
      <c r="O12" s="1175" t="s">
        <v>13</v>
      </c>
      <c r="P12" s="1172" t="s">
        <v>14</v>
      </c>
      <c r="Q12" s="1172"/>
      <c r="R12" s="1173" t="s">
        <v>150</v>
      </c>
      <c r="S12" s="1186" t="s">
        <v>13</v>
      </c>
      <c r="T12" s="1177" t="s">
        <v>14</v>
      </c>
      <c r="U12" s="1177"/>
      <c r="V12" s="1178" t="s">
        <v>150</v>
      </c>
      <c r="W12" s="1186" t="s">
        <v>13</v>
      </c>
      <c r="X12" s="1177" t="s">
        <v>14</v>
      </c>
      <c r="Y12" s="1177"/>
      <c r="Z12" s="1178" t="s">
        <v>150</v>
      </c>
      <c r="AA12" s="1189"/>
      <c r="AB12" s="1189"/>
      <c r="AC12" s="1191" t="s">
        <v>151</v>
      </c>
      <c r="AD12" s="1193" t="s">
        <v>152</v>
      </c>
      <c r="AE12" s="1193"/>
      <c r="AF12" s="1194"/>
    </row>
    <row r="13" spans="1:46" ht="127.5" customHeight="1" thickBot="1" x14ac:dyDescent="0.25">
      <c r="A13" s="1222"/>
      <c r="B13" s="1225"/>
      <c r="C13" s="1228"/>
      <c r="D13" s="1231"/>
      <c r="E13" s="1234"/>
      <c r="F13" s="1231"/>
      <c r="G13" s="1243"/>
      <c r="H13" s="1203"/>
      <c r="I13" s="1203"/>
      <c r="J13" s="1203"/>
      <c r="K13" s="1176"/>
      <c r="L13" s="269" t="s">
        <v>13</v>
      </c>
      <c r="M13" s="269" t="s">
        <v>15</v>
      </c>
      <c r="N13" s="1174"/>
      <c r="O13" s="1176"/>
      <c r="P13" s="269" t="s">
        <v>13</v>
      </c>
      <c r="Q13" s="269" t="s">
        <v>15</v>
      </c>
      <c r="R13" s="1174"/>
      <c r="S13" s="1187"/>
      <c r="T13" s="270" t="s">
        <v>13</v>
      </c>
      <c r="U13" s="270" t="s">
        <v>15</v>
      </c>
      <c r="V13" s="1179"/>
      <c r="W13" s="1187"/>
      <c r="X13" s="270" t="s">
        <v>13</v>
      </c>
      <c r="Y13" s="270" t="s">
        <v>15</v>
      </c>
      <c r="Z13" s="1179"/>
      <c r="AA13" s="1190"/>
      <c r="AB13" s="1190"/>
      <c r="AC13" s="1192"/>
      <c r="AD13" s="587" t="s">
        <v>170</v>
      </c>
      <c r="AE13" s="587" t="s">
        <v>216</v>
      </c>
      <c r="AF13" s="588" t="s">
        <v>268</v>
      </c>
    </row>
    <row r="14" spans="1:46" ht="21" customHeight="1" thickBot="1" x14ac:dyDescent="0.25">
      <c r="A14" s="1198" t="s">
        <v>16</v>
      </c>
      <c r="B14" s="1199"/>
      <c r="C14" s="1199"/>
      <c r="D14" s="1199"/>
      <c r="E14" s="1199"/>
      <c r="F14" s="1199"/>
      <c r="G14" s="1199"/>
      <c r="H14" s="1199"/>
      <c r="I14" s="1199"/>
      <c r="J14" s="1199"/>
      <c r="K14" s="1199"/>
      <c r="L14" s="1199"/>
      <c r="M14" s="1199"/>
      <c r="N14" s="1199"/>
      <c r="O14" s="1199"/>
      <c r="P14" s="1199"/>
      <c r="Q14" s="1199"/>
      <c r="R14" s="1199"/>
      <c r="S14" s="1199"/>
      <c r="T14" s="1199"/>
      <c r="U14" s="1199"/>
      <c r="V14" s="1199"/>
      <c r="W14" s="1199"/>
      <c r="X14" s="1199"/>
      <c r="Y14" s="1199"/>
      <c r="Z14" s="1199"/>
      <c r="AA14" s="1199"/>
      <c r="AB14" s="1199"/>
      <c r="AC14" s="1199"/>
      <c r="AD14" s="1199"/>
      <c r="AE14" s="1199"/>
      <c r="AF14" s="1200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</row>
    <row r="15" spans="1:46" ht="20.25" customHeight="1" thickBot="1" x14ac:dyDescent="0.25">
      <c r="A15" s="1212" t="s">
        <v>17</v>
      </c>
      <c r="B15" s="1213"/>
      <c r="C15" s="1213"/>
      <c r="D15" s="1213"/>
      <c r="E15" s="1213"/>
      <c r="F15" s="1213"/>
      <c r="G15" s="1213"/>
      <c r="H15" s="1213"/>
      <c r="I15" s="1213"/>
      <c r="J15" s="1213"/>
      <c r="K15" s="1213"/>
      <c r="L15" s="1213"/>
      <c r="M15" s="1213"/>
      <c r="N15" s="1213"/>
      <c r="O15" s="1213"/>
      <c r="P15" s="1213"/>
      <c r="Q15" s="1213"/>
      <c r="R15" s="1213"/>
      <c r="S15" s="1213"/>
      <c r="T15" s="1213"/>
      <c r="U15" s="1213"/>
      <c r="V15" s="1213"/>
      <c r="W15" s="1213"/>
      <c r="X15" s="1213"/>
      <c r="Y15" s="1213"/>
      <c r="Z15" s="1213"/>
      <c r="AA15" s="1213"/>
      <c r="AB15" s="1213"/>
      <c r="AC15" s="1213"/>
      <c r="AD15" s="1213"/>
      <c r="AE15" s="1213"/>
      <c r="AF15" s="1214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</row>
    <row r="16" spans="1:46" ht="19.5" customHeight="1" thickBot="1" x14ac:dyDescent="0.25">
      <c r="A16" s="35" t="s">
        <v>18</v>
      </c>
      <c r="B16" s="632" t="s">
        <v>19</v>
      </c>
      <c r="C16" s="1183" t="s">
        <v>20</v>
      </c>
      <c r="D16" s="1184"/>
      <c r="E16" s="1184"/>
      <c r="F16" s="1184"/>
      <c r="G16" s="1184"/>
      <c r="H16" s="1184"/>
      <c r="I16" s="1184"/>
      <c r="J16" s="1184"/>
      <c r="K16" s="1184"/>
      <c r="L16" s="1184"/>
      <c r="M16" s="1184"/>
      <c r="N16" s="1184"/>
      <c r="O16" s="1184"/>
      <c r="P16" s="1184"/>
      <c r="Q16" s="1184"/>
      <c r="R16" s="1184"/>
      <c r="S16" s="1184"/>
      <c r="T16" s="1184"/>
      <c r="U16" s="1184"/>
      <c r="V16" s="1184"/>
      <c r="W16" s="1184"/>
      <c r="X16" s="1184"/>
      <c r="Y16" s="1184"/>
      <c r="Z16" s="1184"/>
      <c r="AA16" s="1184"/>
      <c r="AB16" s="1184"/>
      <c r="AC16" s="1184"/>
      <c r="AD16" s="1184"/>
      <c r="AE16" s="1184"/>
      <c r="AF16" s="1185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</row>
    <row r="17" spans="1:46" ht="19.5" customHeight="1" thickBot="1" x14ac:dyDescent="0.25">
      <c r="A17" s="271" t="s">
        <v>18</v>
      </c>
      <c r="B17" s="637" t="s">
        <v>19</v>
      </c>
      <c r="C17" s="1180" t="s">
        <v>280</v>
      </c>
      <c r="D17" s="1181"/>
      <c r="E17" s="1181"/>
      <c r="F17" s="1181"/>
      <c r="G17" s="1181"/>
      <c r="H17" s="1181"/>
      <c r="I17" s="1181"/>
      <c r="J17" s="1181"/>
      <c r="K17" s="1181"/>
      <c r="L17" s="1181"/>
      <c r="M17" s="1181"/>
      <c r="N17" s="1181"/>
      <c r="O17" s="1181"/>
      <c r="P17" s="1181"/>
      <c r="Q17" s="1181"/>
      <c r="R17" s="1181"/>
      <c r="S17" s="1181"/>
      <c r="T17" s="1181"/>
      <c r="U17" s="1181"/>
      <c r="V17" s="1181"/>
      <c r="W17" s="1181"/>
      <c r="X17" s="1181"/>
      <c r="Y17" s="1181"/>
      <c r="Z17" s="1181"/>
      <c r="AA17" s="1181"/>
      <c r="AB17" s="1181"/>
      <c r="AC17" s="1181"/>
      <c r="AD17" s="1181"/>
      <c r="AE17" s="1181"/>
      <c r="AF17" s="1182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</row>
    <row r="18" spans="1:46" ht="21" customHeight="1" thickBot="1" x14ac:dyDescent="0.25">
      <c r="A18" s="35" t="s">
        <v>18</v>
      </c>
      <c r="B18" s="638" t="s">
        <v>19</v>
      </c>
      <c r="C18" s="310" t="s">
        <v>19</v>
      </c>
      <c r="D18" s="862" t="s">
        <v>21</v>
      </c>
      <c r="E18" s="863"/>
      <c r="F18" s="863"/>
      <c r="G18" s="863"/>
      <c r="H18" s="863"/>
      <c r="I18" s="863"/>
      <c r="J18" s="863"/>
      <c r="K18" s="863"/>
      <c r="L18" s="863"/>
      <c r="M18" s="863"/>
      <c r="N18" s="863"/>
      <c r="O18" s="863"/>
      <c r="P18" s="863"/>
      <c r="Q18" s="863"/>
      <c r="R18" s="863"/>
      <c r="S18" s="863"/>
      <c r="T18" s="863"/>
      <c r="U18" s="863"/>
      <c r="V18" s="863"/>
      <c r="W18" s="863"/>
      <c r="X18" s="863"/>
      <c r="Y18" s="863"/>
      <c r="Z18" s="863"/>
      <c r="AA18" s="863"/>
      <c r="AB18" s="863"/>
      <c r="AC18" s="863"/>
      <c r="AD18" s="863"/>
      <c r="AE18" s="863"/>
      <c r="AF18" s="865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</row>
    <row r="19" spans="1:46" ht="33.75" customHeight="1" thickBot="1" x14ac:dyDescent="0.25">
      <c r="A19" s="797" t="s">
        <v>18</v>
      </c>
      <c r="B19" s="731" t="s">
        <v>19</v>
      </c>
      <c r="C19" s="923" t="s">
        <v>19</v>
      </c>
      <c r="D19" s="801" t="s">
        <v>19</v>
      </c>
      <c r="E19" s="803" t="s">
        <v>281</v>
      </c>
      <c r="F19" s="805"/>
      <c r="G19" s="807" t="s">
        <v>22</v>
      </c>
      <c r="H19" s="809" t="s">
        <v>23</v>
      </c>
      <c r="I19" s="724" t="s">
        <v>42</v>
      </c>
      <c r="J19" s="79" t="s">
        <v>24</v>
      </c>
      <c r="K19" s="494">
        <f>SUM(L19,N19)</f>
        <v>62.5</v>
      </c>
      <c r="L19" s="51">
        <v>62.5</v>
      </c>
      <c r="M19" s="52">
        <v>0</v>
      </c>
      <c r="N19" s="195">
        <v>0</v>
      </c>
      <c r="O19" s="438">
        <f>SUM(P19,R19)</f>
        <v>94</v>
      </c>
      <c r="P19" s="439">
        <v>94</v>
      </c>
      <c r="Q19" s="439">
        <v>0</v>
      </c>
      <c r="R19" s="440">
        <v>0</v>
      </c>
      <c r="S19" s="508">
        <f>T19+V19</f>
        <v>0</v>
      </c>
      <c r="T19" s="509">
        <v>0</v>
      </c>
      <c r="U19" s="439">
        <v>0</v>
      </c>
      <c r="V19" s="440">
        <v>0</v>
      </c>
      <c r="W19" s="494">
        <v>0</v>
      </c>
      <c r="X19" s="52">
        <v>0</v>
      </c>
      <c r="Y19" s="52">
        <v>0</v>
      </c>
      <c r="Z19" s="274">
        <v>0</v>
      </c>
      <c r="AA19" s="89">
        <v>94</v>
      </c>
      <c r="AB19" s="89">
        <v>94</v>
      </c>
      <c r="AC19" s="765" t="s">
        <v>209</v>
      </c>
      <c r="AD19" s="1210">
        <v>2</v>
      </c>
      <c r="AE19" s="1210">
        <v>2</v>
      </c>
      <c r="AF19" s="1089">
        <v>2</v>
      </c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</row>
    <row r="20" spans="1:46" ht="37.5" customHeight="1" thickBot="1" x14ac:dyDescent="0.25">
      <c r="A20" s="798"/>
      <c r="B20" s="733"/>
      <c r="C20" s="1002"/>
      <c r="D20" s="802"/>
      <c r="E20" s="804"/>
      <c r="F20" s="806"/>
      <c r="G20" s="808"/>
      <c r="H20" s="810"/>
      <c r="I20" s="725"/>
      <c r="J20" s="61" t="s">
        <v>25</v>
      </c>
      <c r="K20" s="68">
        <f>SUM(K19)</f>
        <v>62.5</v>
      </c>
      <c r="L20" s="54">
        <f>SUM(L19:L19)</f>
        <v>62.5</v>
      </c>
      <c r="M20" s="54">
        <f>SUM(M19)</f>
        <v>0</v>
      </c>
      <c r="N20" s="70">
        <f>SUM(N19)</f>
        <v>0</v>
      </c>
      <c r="O20" s="68">
        <f>SUM(O19)</f>
        <v>94</v>
      </c>
      <c r="P20" s="54">
        <f>SUM(P19:P19)</f>
        <v>94</v>
      </c>
      <c r="Q20" s="54">
        <v>0</v>
      </c>
      <c r="R20" s="70">
        <v>0</v>
      </c>
      <c r="S20" s="68">
        <f>SUM(S19)</f>
        <v>0</v>
      </c>
      <c r="T20" s="53">
        <f>SUM(T19)</f>
        <v>0</v>
      </c>
      <c r="U20" s="54">
        <v>0</v>
      </c>
      <c r="V20" s="70">
        <v>0</v>
      </c>
      <c r="W20" s="68">
        <v>0</v>
      </c>
      <c r="X20" s="54">
        <v>0</v>
      </c>
      <c r="Y20" s="54">
        <v>0</v>
      </c>
      <c r="Z20" s="69">
        <v>0</v>
      </c>
      <c r="AA20" s="64">
        <f>SUM(AA19:AA19)</f>
        <v>94</v>
      </c>
      <c r="AB20" s="64">
        <f>SUM(AB19:AB19)</f>
        <v>94</v>
      </c>
      <c r="AC20" s="767"/>
      <c r="AD20" s="1211"/>
      <c r="AE20" s="1211"/>
      <c r="AF20" s="1249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</row>
    <row r="21" spans="1:46" ht="23.25" customHeight="1" thickBot="1" x14ac:dyDescent="0.25">
      <c r="A21" s="35" t="s">
        <v>18</v>
      </c>
      <c r="B21" s="5" t="s">
        <v>19</v>
      </c>
      <c r="C21" s="6" t="s">
        <v>19</v>
      </c>
      <c r="D21" s="272"/>
      <c r="E21" s="1164" t="s">
        <v>26</v>
      </c>
      <c r="F21" s="1164"/>
      <c r="G21" s="1164"/>
      <c r="H21" s="1164"/>
      <c r="I21" s="1164"/>
      <c r="J21" s="1165"/>
      <c r="K21" s="7">
        <f t="shared" ref="K21:Q21" si="0">K20</f>
        <v>62.5</v>
      </c>
      <c r="L21" s="8">
        <f t="shared" si="0"/>
        <v>62.5</v>
      </c>
      <c r="M21" s="8">
        <f t="shared" si="0"/>
        <v>0</v>
      </c>
      <c r="N21" s="273">
        <f t="shared" si="0"/>
        <v>0</v>
      </c>
      <c r="O21" s="26">
        <f t="shared" si="0"/>
        <v>94</v>
      </c>
      <c r="P21" s="8">
        <f t="shared" si="0"/>
        <v>94</v>
      </c>
      <c r="Q21" s="8">
        <f t="shared" si="0"/>
        <v>0</v>
      </c>
      <c r="R21" s="273">
        <v>0</v>
      </c>
      <c r="S21" s="26">
        <f>S20</f>
        <v>0</v>
      </c>
      <c r="T21" s="9">
        <f>T20</f>
        <v>0</v>
      </c>
      <c r="U21" s="8">
        <v>0</v>
      </c>
      <c r="V21" s="273">
        <v>0</v>
      </c>
      <c r="W21" s="26">
        <f>W20</f>
        <v>0</v>
      </c>
      <c r="X21" s="8">
        <f>X20</f>
        <v>0</v>
      </c>
      <c r="Y21" s="8">
        <v>0</v>
      </c>
      <c r="Z21" s="273">
        <v>0</v>
      </c>
      <c r="AA21" s="13">
        <f>AA20</f>
        <v>94</v>
      </c>
      <c r="AB21" s="13">
        <f>AB20</f>
        <v>94</v>
      </c>
      <c r="AC21" s="1155"/>
      <c r="AD21" s="1156"/>
      <c r="AE21" s="1156"/>
      <c r="AF21" s="1157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</row>
    <row r="22" spans="1:46" ht="23.25" customHeight="1" thickBot="1" x14ac:dyDescent="0.25">
      <c r="A22" s="35" t="s">
        <v>18</v>
      </c>
      <c r="B22" s="5" t="s">
        <v>19</v>
      </c>
      <c r="C22" s="6" t="s">
        <v>27</v>
      </c>
      <c r="D22" s="1168" t="s">
        <v>193</v>
      </c>
      <c r="E22" s="1169"/>
      <c r="F22" s="1169"/>
      <c r="G22" s="1169"/>
      <c r="H22" s="1169"/>
      <c r="I22" s="1169"/>
      <c r="J22" s="1169"/>
      <c r="K22" s="1169"/>
      <c r="L22" s="1169"/>
      <c r="M22" s="1169"/>
      <c r="N22" s="1169"/>
      <c r="O22" s="1169"/>
      <c r="P22" s="1169"/>
      <c r="Q22" s="1169"/>
      <c r="R22" s="1169"/>
      <c r="S22" s="1169"/>
      <c r="T22" s="1169"/>
      <c r="U22" s="1169"/>
      <c r="V22" s="1169"/>
      <c r="W22" s="1169"/>
      <c r="X22" s="1169"/>
      <c r="Y22" s="1169"/>
      <c r="Z22" s="1169"/>
      <c r="AA22" s="1169"/>
      <c r="AB22" s="1169"/>
      <c r="AC22" s="1169"/>
      <c r="AD22" s="1169"/>
      <c r="AE22" s="1169"/>
      <c r="AF22" s="1170"/>
    </row>
    <row r="23" spans="1:46" ht="25.5" customHeight="1" x14ac:dyDescent="0.2">
      <c r="A23" s="797" t="s">
        <v>18</v>
      </c>
      <c r="B23" s="731" t="s">
        <v>19</v>
      </c>
      <c r="C23" s="923" t="s">
        <v>27</v>
      </c>
      <c r="D23" s="801" t="s">
        <v>19</v>
      </c>
      <c r="E23" s="803" t="s">
        <v>210</v>
      </c>
      <c r="F23" s="805"/>
      <c r="G23" s="807" t="s">
        <v>197</v>
      </c>
      <c r="H23" s="706" t="s">
        <v>32</v>
      </c>
      <c r="I23" s="1110" t="s">
        <v>183</v>
      </c>
      <c r="J23" s="87" t="s">
        <v>47</v>
      </c>
      <c r="K23" s="510">
        <f>L23+N23</f>
        <v>727.3</v>
      </c>
      <c r="L23" s="58">
        <v>727.3</v>
      </c>
      <c r="M23" s="58">
        <v>699.6</v>
      </c>
      <c r="N23" s="276">
        <v>0</v>
      </c>
      <c r="O23" s="438">
        <f>SUM(P23,R23)</f>
        <v>886.8</v>
      </c>
      <c r="P23" s="439">
        <v>886.8</v>
      </c>
      <c r="Q23" s="439">
        <v>855.7</v>
      </c>
      <c r="R23" s="440">
        <v>0</v>
      </c>
      <c r="S23" s="141">
        <f>T23+V23</f>
        <v>0</v>
      </c>
      <c r="T23" s="400">
        <v>0</v>
      </c>
      <c r="U23" s="400">
        <v>0</v>
      </c>
      <c r="V23" s="143">
        <v>0</v>
      </c>
      <c r="W23" s="169">
        <f>+X23+Z23</f>
        <v>0</v>
      </c>
      <c r="X23" s="58">
        <v>0</v>
      </c>
      <c r="Y23" s="58">
        <v>0</v>
      </c>
      <c r="Z23" s="276">
        <v>0</v>
      </c>
      <c r="AA23" s="94">
        <v>975.4</v>
      </c>
      <c r="AB23" s="94">
        <v>1073</v>
      </c>
      <c r="AC23" s="835" t="s">
        <v>196</v>
      </c>
      <c r="AD23" s="1085">
        <v>225</v>
      </c>
      <c r="AE23" s="1085">
        <v>225</v>
      </c>
      <c r="AF23" s="1166">
        <v>225</v>
      </c>
    </row>
    <row r="24" spans="1:46" ht="24" customHeight="1" thickBot="1" x14ac:dyDescent="0.25">
      <c r="A24" s="965"/>
      <c r="B24" s="732"/>
      <c r="C24" s="966"/>
      <c r="D24" s="1145"/>
      <c r="E24" s="1071"/>
      <c r="F24" s="1072"/>
      <c r="G24" s="1148"/>
      <c r="H24" s="707"/>
      <c r="I24" s="1111"/>
      <c r="J24" s="80" t="s">
        <v>29</v>
      </c>
      <c r="K24" s="277">
        <f>+L24+N24</f>
        <v>55.2</v>
      </c>
      <c r="L24" s="59">
        <v>55.2</v>
      </c>
      <c r="M24" s="59">
        <v>27.4</v>
      </c>
      <c r="N24" s="278">
        <v>0</v>
      </c>
      <c r="O24" s="441">
        <f>P24+R24</f>
        <v>58.3</v>
      </c>
      <c r="P24" s="442">
        <v>58.3</v>
      </c>
      <c r="Q24" s="442">
        <v>25.8</v>
      </c>
      <c r="R24" s="443">
        <v>0</v>
      </c>
      <c r="S24" s="507">
        <f>+T24+V24</f>
        <v>0</v>
      </c>
      <c r="T24" s="405">
        <v>0</v>
      </c>
      <c r="U24" s="405">
        <v>0</v>
      </c>
      <c r="V24" s="318">
        <v>0</v>
      </c>
      <c r="W24" s="172">
        <f>+X24+Z24</f>
        <v>0</v>
      </c>
      <c r="X24" s="59">
        <v>0</v>
      </c>
      <c r="Y24" s="59">
        <v>0</v>
      </c>
      <c r="Z24" s="278">
        <v>0</v>
      </c>
      <c r="AA24" s="95">
        <v>64</v>
      </c>
      <c r="AB24" s="95">
        <v>70.400000000000006</v>
      </c>
      <c r="AC24" s="1171"/>
      <c r="AD24" s="1086"/>
      <c r="AE24" s="1086"/>
      <c r="AF24" s="1167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</row>
    <row r="25" spans="1:46" ht="27" customHeight="1" thickBot="1" x14ac:dyDescent="0.25">
      <c r="A25" s="817"/>
      <c r="B25" s="734"/>
      <c r="C25" s="924"/>
      <c r="D25" s="1150"/>
      <c r="E25" s="815"/>
      <c r="F25" s="1073"/>
      <c r="G25" s="811"/>
      <c r="H25" s="708"/>
      <c r="I25" s="1112"/>
      <c r="J25" s="61" t="s">
        <v>25</v>
      </c>
      <c r="K25" s="62">
        <f>SUM(K23:K24)</f>
        <v>782.5</v>
      </c>
      <c r="L25" s="63">
        <f>SUM(L23:L24)</f>
        <v>782.5</v>
      </c>
      <c r="M25" s="63">
        <f>SUM(M23:M24)</f>
        <v>727</v>
      </c>
      <c r="N25" s="69">
        <f>SUM(N23:N24)</f>
        <v>0</v>
      </c>
      <c r="O25" s="62">
        <f t="shared" ref="O25:AB25" si="1">SUM(O23:O24)</f>
        <v>945.09999999999991</v>
      </c>
      <c r="P25" s="63">
        <f t="shared" si="1"/>
        <v>945.09999999999991</v>
      </c>
      <c r="Q25" s="63">
        <f t="shared" si="1"/>
        <v>881.5</v>
      </c>
      <c r="R25" s="65">
        <f t="shared" si="1"/>
        <v>0</v>
      </c>
      <c r="S25" s="62">
        <f t="shared" si="1"/>
        <v>0</v>
      </c>
      <c r="T25" s="63">
        <f t="shared" si="1"/>
        <v>0</v>
      </c>
      <c r="U25" s="63">
        <f t="shared" si="1"/>
        <v>0</v>
      </c>
      <c r="V25" s="65">
        <f t="shared" si="1"/>
        <v>0</v>
      </c>
      <c r="W25" s="62">
        <f t="shared" si="1"/>
        <v>0</v>
      </c>
      <c r="X25" s="63">
        <f t="shared" si="1"/>
        <v>0</v>
      </c>
      <c r="Y25" s="63">
        <f t="shared" si="1"/>
        <v>0</v>
      </c>
      <c r="Z25" s="65">
        <f t="shared" si="1"/>
        <v>0</v>
      </c>
      <c r="AA25" s="64">
        <f t="shared" si="1"/>
        <v>1039.4000000000001</v>
      </c>
      <c r="AB25" s="64">
        <f t="shared" si="1"/>
        <v>1143.4000000000001</v>
      </c>
      <c r="AC25" s="836"/>
      <c r="AD25" s="1088"/>
      <c r="AE25" s="1088"/>
      <c r="AF25" s="1091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</row>
    <row r="26" spans="1:46" ht="23.25" customHeight="1" thickBot="1" x14ac:dyDescent="0.25">
      <c r="A26" s="797" t="s">
        <v>18</v>
      </c>
      <c r="B26" s="1134" t="s">
        <v>19</v>
      </c>
      <c r="C26" s="923" t="s">
        <v>27</v>
      </c>
      <c r="D26" s="801" t="s">
        <v>18</v>
      </c>
      <c r="E26" s="803" t="s">
        <v>173</v>
      </c>
      <c r="F26" s="805"/>
      <c r="G26" s="807" t="s">
        <v>197</v>
      </c>
      <c r="H26" s="706" t="s">
        <v>32</v>
      </c>
      <c r="I26" s="1215" t="s">
        <v>183</v>
      </c>
      <c r="J26" s="87" t="s">
        <v>24</v>
      </c>
      <c r="K26" s="169">
        <f>L26+N26</f>
        <v>199.6</v>
      </c>
      <c r="L26" s="170">
        <v>199.6</v>
      </c>
      <c r="M26" s="170">
        <v>182.3</v>
      </c>
      <c r="N26" s="171">
        <v>0</v>
      </c>
      <c r="O26" s="138">
        <f>SUM(P26,R26)</f>
        <v>232.8</v>
      </c>
      <c r="P26" s="398">
        <v>229.9</v>
      </c>
      <c r="Q26" s="398">
        <v>207.6</v>
      </c>
      <c r="R26" s="399">
        <v>2.9</v>
      </c>
      <c r="S26" s="534">
        <f>+T26</f>
        <v>0</v>
      </c>
      <c r="T26" s="446">
        <v>0</v>
      </c>
      <c r="U26" s="446">
        <v>0</v>
      </c>
      <c r="V26" s="535">
        <v>0</v>
      </c>
      <c r="W26" s="169">
        <f>+X26+Z26</f>
        <v>0</v>
      </c>
      <c r="X26" s="58">
        <v>0</v>
      </c>
      <c r="Y26" s="58">
        <v>0</v>
      </c>
      <c r="Z26" s="276">
        <v>0</v>
      </c>
      <c r="AA26" s="411">
        <v>252.9</v>
      </c>
      <c r="AB26" s="175">
        <v>278</v>
      </c>
      <c r="AC26" s="1158" t="s">
        <v>198</v>
      </c>
      <c r="AD26" s="1117">
        <v>36</v>
      </c>
      <c r="AE26" s="1117">
        <v>36</v>
      </c>
      <c r="AF26" s="1120">
        <v>36</v>
      </c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</row>
    <row r="27" spans="1:46" ht="23.25" customHeight="1" thickBot="1" x14ac:dyDescent="0.25">
      <c r="A27" s="965"/>
      <c r="B27" s="1135"/>
      <c r="C27" s="966"/>
      <c r="D27" s="1145"/>
      <c r="E27" s="1071"/>
      <c r="F27" s="1072"/>
      <c r="G27" s="1148"/>
      <c r="H27" s="707"/>
      <c r="I27" s="1216"/>
      <c r="J27" s="80" t="s">
        <v>154</v>
      </c>
      <c r="K27" s="120">
        <f>+L27</f>
        <v>10.7</v>
      </c>
      <c r="L27" s="488">
        <v>10.7</v>
      </c>
      <c r="M27" s="488">
        <v>0</v>
      </c>
      <c r="N27" s="489">
        <v>0</v>
      </c>
      <c r="O27" s="313">
        <f>SUM(P27,R27)</f>
        <v>10.8</v>
      </c>
      <c r="P27" s="403">
        <v>10.8</v>
      </c>
      <c r="Q27" s="403">
        <v>0</v>
      </c>
      <c r="R27" s="444">
        <v>0</v>
      </c>
      <c r="S27" s="536">
        <f>+T27</f>
        <v>0</v>
      </c>
      <c r="T27" s="456">
        <v>0</v>
      </c>
      <c r="U27" s="456">
        <v>0</v>
      </c>
      <c r="V27" s="537">
        <v>0</v>
      </c>
      <c r="W27" s="495">
        <f>+X27</f>
        <v>0</v>
      </c>
      <c r="X27" s="73">
        <v>0</v>
      </c>
      <c r="Y27" s="73">
        <v>0</v>
      </c>
      <c r="Z27" s="74">
        <v>0</v>
      </c>
      <c r="AA27" s="412">
        <v>11.4</v>
      </c>
      <c r="AB27" s="177">
        <v>11.9</v>
      </c>
      <c r="AC27" s="1159"/>
      <c r="AD27" s="1118"/>
      <c r="AE27" s="1118"/>
      <c r="AF27" s="1121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</row>
    <row r="28" spans="1:46" ht="23.25" customHeight="1" thickBot="1" x14ac:dyDescent="0.25">
      <c r="A28" s="798"/>
      <c r="B28" s="1060"/>
      <c r="C28" s="1002"/>
      <c r="D28" s="802"/>
      <c r="E28" s="804"/>
      <c r="F28" s="806"/>
      <c r="G28" s="808"/>
      <c r="H28" s="707"/>
      <c r="I28" s="1216"/>
      <c r="J28" s="407" t="s">
        <v>38</v>
      </c>
      <c r="K28" s="164">
        <f>L28+N28</f>
        <v>0</v>
      </c>
      <c r="L28" s="165">
        <v>0</v>
      </c>
      <c r="M28" s="165">
        <v>0</v>
      </c>
      <c r="N28" s="166">
        <v>0</v>
      </c>
      <c r="O28" s="486">
        <f>P28+R28</f>
        <v>0</v>
      </c>
      <c r="P28" s="490">
        <v>0</v>
      </c>
      <c r="Q28" s="490">
        <v>0</v>
      </c>
      <c r="R28" s="491">
        <v>0</v>
      </c>
      <c r="S28" s="538">
        <f>T28+V28</f>
        <v>0</v>
      </c>
      <c r="T28" s="490">
        <v>0</v>
      </c>
      <c r="U28" s="490">
        <v>0</v>
      </c>
      <c r="V28" s="539">
        <v>0</v>
      </c>
      <c r="W28" s="164">
        <f>X28+Z28</f>
        <v>0</v>
      </c>
      <c r="X28" s="415">
        <v>0</v>
      </c>
      <c r="Y28" s="415">
        <v>0</v>
      </c>
      <c r="Z28" s="416">
        <v>0</v>
      </c>
      <c r="AA28" s="417">
        <v>0</v>
      </c>
      <c r="AB28" s="418">
        <v>0</v>
      </c>
      <c r="AC28" s="1160"/>
      <c r="AD28" s="1162"/>
      <c r="AE28" s="1162"/>
      <c r="AF28" s="1163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</row>
    <row r="29" spans="1:46" ht="26.25" customHeight="1" thickBot="1" x14ac:dyDescent="0.25">
      <c r="A29" s="817"/>
      <c r="B29" s="1061"/>
      <c r="C29" s="924"/>
      <c r="D29" s="1150"/>
      <c r="E29" s="815"/>
      <c r="F29" s="1073"/>
      <c r="G29" s="811"/>
      <c r="H29" s="708"/>
      <c r="I29" s="1112"/>
      <c r="J29" s="414" t="s">
        <v>25</v>
      </c>
      <c r="K29" s="62">
        <f>SUM(K26:K28)</f>
        <v>210.29999999999998</v>
      </c>
      <c r="L29" s="63">
        <f t="shared" ref="L29:AB29" si="2">SUM(L26:L28)</f>
        <v>210.29999999999998</v>
      </c>
      <c r="M29" s="63">
        <f t="shared" si="2"/>
        <v>182.3</v>
      </c>
      <c r="N29" s="65">
        <f t="shared" si="2"/>
        <v>0</v>
      </c>
      <c r="O29" s="62">
        <f t="shared" si="2"/>
        <v>243.60000000000002</v>
      </c>
      <c r="P29" s="63">
        <f t="shared" si="2"/>
        <v>240.70000000000002</v>
      </c>
      <c r="Q29" s="63">
        <f t="shared" si="2"/>
        <v>207.6</v>
      </c>
      <c r="R29" s="65">
        <f t="shared" si="2"/>
        <v>2.9</v>
      </c>
      <c r="S29" s="62">
        <f t="shared" si="2"/>
        <v>0</v>
      </c>
      <c r="T29" s="63">
        <f t="shared" si="2"/>
        <v>0</v>
      </c>
      <c r="U29" s="63">
        <f t="shared" si="2"/>
        <v>0</v>
      </c>
      <c r="V29" s="65">
        <f t="shared" si="2"/>
        <v>0</v>
      </c>
      <c r="W29" s="62">
        <f t="shared" si="2"/>
        <v>0</v>
      </c>
      <c r="X29" s="63">
        <f t="shared" si="2"/>
        <v>0</v>
      </c>
      <c r="Y29" s="63">
        <f t="shared" si="2"/>
        <v>0</v>
      </c>
      <c r="Z29" s="65">
        <f t="shared" si="2"/>
        <v>0</v>
      </c>
      <c r="AA29" s="64">
        <f t="shared" si="2"/>
        <v>264.3</v>
      </c>
      <c r="AB29" s="64">
        <f t="shared" si="2"/>
        <v>289.89999999999998</v>
      </c>
      <c r="AC29" s="1161"/>
      <c r="AD29" s="1119"/>
      <c r="AE29" s="1119"/>
      <c r="AF29" s="1122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</row>
    <row r="30" spans="1:46" ht="20.25" customHeight="1" thickBot="1" x14ac:dyDescent="0.25">
      <c r="A30" s="797" t="s">
        <v>18</v>
      </c>
      <c r="B30" s="1134" t="s">
        <v>19</v>
      </c>
      <c r="C30" s="923" t="s">
        <v>27</v>
      </c>
      <c r="D30" s="1068" t="s">
        <v>33</v>
      </c>
      <c r="E30" s="803" t="s">
        <v>282</v>
      </c>
      <c r="F30" s="805"/>
      <c r="G30" s="807" t="s">
        <v>175</v>
      </c>
      <c r="H30" s="1142" t="s">
        <v>32</v>
      </c>
      <c r="I30" s="1101" t="s">
        <v>183</v>
      </c>
      <c r="J30" s="275" t="s">
        <v>47</v>
      </c>
      <c r="K30" s="184">
        <f>+L30</f>
        <v>391.8</v>
      </c>
      <c r="L30" s="511">
        <v>391.8</v>
      </c>
      <c r="M30" s="511">
        <v>0</v>
      </c>
      <c r="N30" s="512">
        <v>0</v>
      </c>
      <c r="O30" s="247">
        <f>SUM(P30,R30)</f>
        <v>600</v>
      </c>
      <c r="P30" s="445">
        <v>600</v>
      </c>
      <c r="Q30" s="446">
        <v>0</v>
      </c>
      <c r="R30" s="447">
        <v>0</v>
      </c>
      <c r="S30" s="251">
        <f>+T30</f>
        <v>0</v>
      </c>
      <c r="T30" s="249">
        <v>0</v>
      </c>
      <c r="U30" s="249">
        <v>0</v>
      </c>
      <c r="V30" s="250">
        <v>0</v>
      </c>
      <c r="W30" s="184">
        <f>+X30+Z30</f>
        <v>0</v>
      </c>
      <c r="X30" s="77">
        <v>0</v>
      </c>
      <c r="Y30" s="77">
        <v>0</v>
      </c>
      <c r="Z30" s="283">
        <v>0</v>
      </c>
      <c r="AA30" s="186">
        <v>610</v>
      </c>
      <c r="AB30" s="186">
        <v>610</v>
      </c>
      <c r="AC30" s="712" t="s">
        <v>199</v>
      </c>
      <c r="AD30" s="1117">
        <v>65</v>
      </c>
      <c r="AE30" s="1117">
        <v>65</v>
      </c>
      <c r="AF30" s="1120">
        <v>65</v>
      </c>
      <c r="AG30" s="36" t="s">
        <v>34</v>
      </c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</row>
    <row r="31" spans="1:46" ht="20.25" customHeight="1" thickBot="1" x14ac:dyDescent="0.25">
      <c r="A31" s="965"/>
      <c r="B31" s="1135"/>
      <c r="C31" s="966"/>
      <c r="D31" s="1069"/>
      <c r="E31" s="1071"/>
      <c r="F31" s="1072"/>
      <c r="G31" s="1148"/>
      <c r="H31" s="1143"/>
      <c r="I31" s="1102"/>
      <c r="J31" s="91" t="s">
        <v>35</v>
      </c>
      <c r="K31" s="279">
        <f>L31+N31</f>
        <v>27.9</v>
      </c>
      <c r="L31" s="513">
        <v>27.9</v>
      </c>
      <c r="M31" s="513">
        <v>27.9</v>
      </c>
      <c r="N31" s="514">
        <v>0</v>
      </c>
      <c r="O31" s="448">
        <f>SUM(P31,R31)</f>
        <v>260</v>
      </c>
      <c r="P31" s="449">
        <v>260</v>
      </c>
      <c r="Q31" s="449">
        <v>256.2</v>
      </c>
      <c r="R31" s="450">
        <v>0</v>
      </c>
      <c r="S31" s="448">
        <f>T31+V31</f>
        <v>0</v>
      </c>
      <c r="T31" s="449">
        <v>0</v>
      </c>
      <c r="U31" s="449">
        <v>0</v>
      </c>
      <c r="V31" s="540">
        <v>0</v>
      </c>
      <c r="W31" s="279">
        <f>+X31+Z31</f>
        <v>0</v>
      </c>
      <c r="X31" s="78">
        <v>0</v>
      </c>
      <c r="Y31" s="78">
        <v>0</v>
      </c>
      <c r="Z31" s="284">
        <v>0</v>
      </c>
      <c r="AA31" s="286">
        <v>260</v>
      </c>
      <c r="AB31" s="286">
        <v>260</v>
      </c>
      <c r="AC31" s="713"/>
      <c r="AD31" s="1118"/>
      <c r="AE31" s="1118"/>
      <c r="AF31" s="1121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</row>
    <row r="32" spans="1:46" ht="19.5" customHeight="1" thickBot="1" x14ac:dyDescent="0.25">
      <c r="A32" s="965"/>
      <c r="B32" s="1135"/>
      <c r="C32" s="966"/>
      <c r="D32" s="1069"/>
      <c r="E32" s="1071"/>
      <c r="F32" s="1072"/>
      <c r="G32" s="1148"/>
      <c r="H32" s="1143"/>
      <c r="I32" s="1102"/>
      <c r="J32" s="91" t="s">
        <v>24</v>
      </c>
      <c r="K32" s="279">
        <f>L32+N32</f>
        <v>298.3</v>
      </c>
      <c r="L32" s="513">
        <v>298.3</v>
      </c>
      <c r="M32" s="513">
        <v>293.60000000000002</v>
      </c>
      <c r="N32" s="514">
        <v>0</v>
      </c>
      <c r="O32" s="448">
        <f>SUM(P32,R32)</f>
        <v>304.2</v>
      </c>
      <c r="P32" s="449">
        <v>304.2</v>
      </c>
      <c r="Q32" s="451">
        <v>286.10000000000002</v>
      </c>
      <c r="R32" s="450">
        <v>0</v>
      </c>
      <c r="S32" s="448">
        <f>T32+V32</f>
        <v>0</v>
      </c>
      <c r="T32" s="449">
        <v>0</v>
      </c>
      <c r="U32" s="449">
        <v>0</v>
      </c>
      <c r="V32" s="540">
        <v>0</v>
      </c>
      <c r="W32" s="279">
        <f>+X32+Z32</f>
        <v>0</v>
      </c>
      <c r="X32" s="78">
        <v>0</v>
      </c>
      <c r="Y32" s="78">
        <v>0</v>
      </c>
      <c r="Z32" s="284">
        <v>0</v>
      </c>
      <c r="AA32" s="286">
        <v>334.7</v>
      </c>
      <c r="AB32" s="286">
        <v>368.3</v>
      </c>
      <c r="AC32" s="713"/>
      <c r="AD32" s="1118"/>
      <c r="AE32" s="1118"/>
      <c r="AF32" s="1121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</row>
    <row r="33" spans="1:46" ht="18.75" customHeight="1" thickBot="1" x14ac:dyDescent="0.25">
      <c r="A33" s="965"/>
      <c r="B33" s="1135"/>
      <c r="C33" s="966"/>
      <c r="D33" s="1069"/>
      <c r="E33" s="1071"/>
      <c r="F33" s="1072"/>
      <c r="G33" s="1148"/>
      <c r="H33" s="1143"/>
      <c r="I33" s="1102"/>
      <c r="J33" s="80" t="s">
        <v>154</v>
      </c>
      <c r="K33" s="172">
        <f>L33+N33</f>
        <v>53.8</v>
      </c>
      <c r="L33" s="515">
        <v>53.8</v>
      </c>
      <c r="M33" s="515">
        <v>31.1</v>
      </c>
      <c r="N33" s="516">
        <v>0</v>
      </c>
      <c r="O33" s="313">
        <f>SUM(P33,R33)</f>
        <v>81</v>
      </c>
      <c r="P33" s="452">
        <v>81</v>
      </c>
      <c r="Q33" s="403">
        <v>61.9</v>
      </c>
      <c r="R33" s="404">
        <v>0</v>
      </c>
      <c r="S33" s="313">
        <f>T33+V33</f>
        <v>0</v>
      </c>
      <c r="T33" s="452">
        <v>0</v>
      </c>
      <c r="U33" s="452">
        <v>0</v>
      </c>
      <c r="V33" s="541">
        <v>0</v>
      </c>
      <c r="W33" s="172">
        <f>+X33+Z33</f>
        <v>0</v>
      </c>
      <c r="X33" s="59">
        <v>0</v>
      </c>
      <c r="Y33" s="59">
        <v>0</v>
      </c>
      <c r="Z33" s="285">
        <v>0</v>
      </c>
      <c r="AA33" s="177">
        <v>83.9</v>
      </c>
      <c r="AB33" s="177">
        <v>89</v>
      </c>
      <c r="AC33" s="713"/>
      <c r="AD33" s="1118"/>
      <c r="AE33" s="1118"/>
      <c r="AF33" s="1121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</row>
    <row r="34" spans="1:46" ht="26.25" customHeight="1" thickBot="1" x14ac:dyDescent="0.25">
      <c r="A34" s="817"/>
      <c r="B34" s="1061"/>
      <c r="C34" s="924"/>
      <c r="D34" s="1070"/>
      <c r="E34" s="815"/>
      <c r="F34" s="1073"/>
      <c r="G34" s="811"/>
      <c r="H34" s="1144"/>
      <c r="I34" s="1103"/>
      <c r="J34" s="61" t="s">
        <v>25</v>
      </c>
      <c r="K34" s="68">
        <f>K33+K32+K30+K31</f>
        <v>771.80000000000007</v>
      </c>
      <c r="L34" s="53">
        <f>L33+L32+L30+L31</f>
        <v>771.80000000000007</v>
      </c>
      <c r="M34" s="53">
        <f>M33+M32+M30+M31</f>
        <v>352.6</v>
      </c>
      <c r="N34" s="69">
        <f>N33+N32+N30+N31</f>
        <v>0</v>
      </c>
      <c r="O34" s="68">
        <f t="shared" ref="O34:AB34" si="3">O33+O32+O30+O31</f>
        <v>1245.2</v>
      </c>
      <c r="P34" s="53">
        <f t="shared" si="3"/>
        <v>1245.2</v>
      </c>
      <c r="Q34" s="53">
        <f t="shared" si="3"/>
        <v>604.20000000000005</v>
      </c>
      <c r="R34" s="69">
        <f t="shared" si="3"/>
        <v>0</v>
      </c>
      <c r="S34" s="68">
        <f t="shared" si="3"/>
        <v>0</v>
      </c>
      <c r="T34" s="53">
        <f t="shared" si="3"/>
        <v>0</v>
      </c>
      <c r="U34" s="53">
        <f t="shared" si="3"/>
        <v>0</v>
      </c>
      <c r="V34" s="69">
        <f t="shared" si="3"/>
        <v>0</v>
      </c>
      <c r="W34" s="68">
        <f t="shared" si="3"/>
        <v>0</v>
      </c>
      <c r="X34" s="53">
        <f t="shared" si="3"/>
        <v>0</v>
      </c>
      <c r="Y34" s="53">
        <f t="shared" si="3"/>
        <v>0</v>
      </c>
      <c r="Z34" s="69">
        <f t="shared" si="3"/>
        <v>0</v>
      </c>
      <c r="AA34" s="64">
        <f t="shared" si="3"/>
        <v>1288.5999999999999</v>
      </c>
      <c r="AB34" s="64">
        <f t="shared" si="3"/>
        <v>1327.3</v>
      </c>
      <c r="AC34" s="714"/>
      <c r="AD34" s="1119"/>
      <c r="AE34" s="1119"/>
      <c r="AF34" s="1122"/>
      <c r="AG34" s="36" t="s">
        <v>36</v>
      </c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</row>
    <row r="35" spans="1:46" ht="23.25" customHeight="1" thickBot="1" x14ac:dyDescent="0.25">
      <c r="A35" s="797" t="s">
        <v>18</v>
      </c>
      <c r="B35" s="1134" t="s">
        <v>19</v>
      </c>
      <c r="C35" s="923" t="s">
        <v>27</v>
      </c>
      <c r="D35" s="801" t="s">
        <v>40</v>
      </c>
      <c r="E35" s="803" t="s">
        <v>200</v>
      </c>
      <c r="F35" s="805"/>
      <c r="G35" s="807" t="s">
        <v>175</v>
      </c>
      <c r="H35" s="1142" t="s">
        <v>32</v>
      </c>
      <c r="I35" s="1110" t="s">
        <v>183</v>
      </c>
      <c r="J35" s="275" t="s">
        <v>24</v>
      </c>
      <c r="K35" s="184">
        <f>+L35</f>
        <v>47.7</v>
      </c>
      <c r="L35" s="76">
        <v>47.7</v>
      </c>
      <c r="M35" s="76">
        <v>42.3</v>
      </c>
      <c r="N35" s="185">
        <v>0</v>
      </c>
      <c r="O35" s="247">
        <f>SUM(P35,R35)</f>
        <v>57.5</v>
      </c>
      <c r="P35" s="446">
        <v>57.5</v>
      </c>
      <c r="Q35" s="446">
        <v>49.8</v>
      </c>
      <c r="R35" s="447">
        <v>0</v>
      </c>
      <c r="S35" s="247">
        <f>+T35</f>
        <v>0</v>
      </c>
      <c r="T35" s="446">
        <v>0</v>
      </c>
      <c r="U35" s="446">
        <v>0</v>
      </c>
      <c r="V35" s="447">
        <v>0</v>
      </c>
      <c r="W35" s="184">
        <f>+X35+Z35</f>
        <v>0</v>
      </c>
      <c r="X35" s="77">
        <v>0</v>
      </c>
      <c r="Y35" s="77">
        <v>0</v>
      </c>
      <c r="Z35" s="282">
        <v>0</v>
      </c>
      <c r="AA35" s="186">
        <v>62.1</v>
      </c>
      <c r="AB35" s="186">
        <v>68.400000000000006</v>
      </c>
      <c r="AC35" s="712" t="s">
        <v>199</v>
      </c>
      <c r="AD35" s="1123">
        <v>34</v>
      </c>
      <c r="AE35" s="1123">
        <v>34</v>
      </c>
      <c r="AF35" s="1126">
        <v>34</v>
      </c>
      <c r="AG35" s="36" t="s">
        <v>41</v>
      </c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</row>
    <row r="36" spans="1:46" ht="24.75" customHeight="1" thickBot="1" x14ac:dyDescent="0.25">
      <c r="A36" s="965"/>
      <c r="B36" s="1135"/>
      <c r="C36" s="966"/>
      <c r="D36" s="1145"/>
      <c r="E36" s="1071"/>
      <c r="F36" s="1072"/>
      <c r="G36" s="1148"/>
      <c r="H36" s="1143"/>
      <c r="I36" s="1111"/>
      <c r="J36" s="80" t="s">
        <v>154</v>
      </c>
      <c r="K36" s="172">
        <f>+L36</f>
        <v>9.1999999999999993</v>
      </c>
      <c r="L36" s="268">
        <v>9.1999999999999993</v>
      </c>
      <c r="M36" s="268">
        <v>7.4</v>
      </c>
      <c r="N36" s="173">
        <v>0</v>
      </c>
      <c r="O36" s="313">
        <f>SUM(P36,R36)</f>
        <v>12</v>
      </c>
      <c r="P36" s="403">
        <v>12</v>
      </c>
      <c r="Q36" s="403">
        <v>8.6</v>
      </c>
      <c r="R36" s="444">
        <v>0</v>
      </c>
      <c r="S36" s="313">
        <f>+T36</f>
        <v>0</v>
      </c>
      <c r="T36" s="403">
        <v>0</v>
      </c>
      <c r="U36" s="403">
        <v>0</v>
      </c>
      <c r="V36" s="404">
        <v>0</v>
      </c>
      <c r="W36" s="172">
        <f>+X36+Z36</f>
        <v>0</v>
      </c>
      <c r="X36" s="59">
        <v>0</v>
      </c>
      <c r="Y36" s="59">
        <v>0</v>
      </c>
      <c r="Z36" s="278">
        <v>0</v>
      </c>
      <c r="AA36" s="177">
        <v>13</v>
      </c>
      <c r="AB36" s="177">
        <v>14</v>
      </c>
      <c r="AC36" s="713"/>
      <c r="AD36" s="1124"/>
      <c r="AE36" s="1124"/>
      <c r="AF36" s="1127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</row>
    <row r="37" spans="1:46" ht="24.75" customHeight="1" thickBot="1" x14ac:dyDescent="0.25">
      <c r="A37" s="817"/>
      <c r="B37" s="1061"/>
      <c r="C37" s="924"/>
      <c r="D37" s="1150"/>
      <c r="E37" s="815"/>
      <c r="F37" s="1073"/>
      <c r="G37" s="811"/>
      <c r="H37" s="1144"/>
      <c r="I37" s="1112"/>
      <c r="J37" s="61" t="s">
        <v>25</v>
      </c>
      <c r="K37" s="68">
        <f>SUM(K35:K36)</f>
        <v>56.900000000000006</v>
      </c>
      <c r="L37" s="53">
        <f>SUM(L35:L36)</f>
        <v>56.900000000000006</v>
      </c>
      <c r="M37" s="53">
        <f>SUM(M35:M36)</f>
        <v>49.699999999999996</v>
      </c>
      <c r="N37" s="69">
        <f>SUM(N35:N36)</f>
        <v>0</v>
      </c>
      <c r="O37" s="66">
        <f>O35+O36</f>
        <v>69.5</v>
      </c>
      <c r="P37" s="54">
        <f>P35+P36</f>
        <v>69.5</v>
      </c>
      <c r="Q37" s="54">
        <f>Q35+Q36</f>
        <v>58.4</v>
      </c>
      <c r="R37" s="69">
        <f>R35+R36</f>
        <v>0</v>
      </c>
      <c r="S37" s="68">
        <f>SUM(S35:S36)</f>
        <v>0</v>
      </c>
      <c r="T37" s="53">
        <f>SUM(T35:T36)</f>
        <v>0</v>
      </c>
      <c r="U37" s="53">
        <f>SUM(U35:U36)</f>
        <v>0</v>
      </c>
      <c r="V37" s="69">
        <f>SUM(V35:V36)</f>
        <v>0</v>
      </c>
      <c r="W37" s="68">
        <f>W35</f>
        <v>0</v>
      </c>
      <c r="X37" s="54">
        <f>X35</f>
        <v>0</v>
      </c>
      <c r="Y37" s="54">
        <v>0</v>
      </c>
      <c r="Z37" s="70">
        <v>0</v>
      </c>
      <c r="AA37" s="64">
        <f>AA35+AA36</f>
        <v>75.099999999999994</v>
      </c>
      <c r="AB37" s="64">
        <f>AB35+AB36</f>
        <v>82.4</v>
      </c>
      <c r="AC37" s="714"/>
      <c r="AD37" s="1125"/>
      <c r="AE37" s="1125"/>
      <c r="AF37" s="1128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</row>
    <row r="38" spans="1:46" ht="20.25" customHeight="1" thickBot="1" x14ac:dyDescent="0.25">
      <c r="A38" s="797" t="s">
        <v>18</v>
      </c>
      <c r="B38" s="1134" t="s">
        <v>19</v>
      </c>
      <c r="C38" s="923" t="s">
        <v>27</v>
      </c>
      <c r="D38" s="801" t="s">
        <v>42</v>
      </c>
      <c r="E38" s="803" t="s">
        <v>43</v>
      </c>
      <c r="F38" s="805"/>
      <c r="G38" s="807" t="s">
        <v>175</v>
      </c>
      <c r="H38" s="809" t="s">
        <v>32</v>
      </c>
      <c r="I38" s="1110" t="s">
        <v>183</v>
      </c>
      <c r="J38" s="275" t="s">
        <v>24</v>
      </c>
      <c r="K38" s="184">
        <f>+L38</f>
        <v>296.8</v>
      </c>
      <c r="L38" s="76">
        <v>296.8</v>
      </c>
      <c r="M38" s="76">
        <v>288.7</v>
      </c>
      <c r="N38" s="185">
        <v>0</v>
      </c>
      <c r="O38" s="247">
        <f>SUM(P38,R38)</f>
        <v>396.8</v>
      </c>
      <c r="P38" s="446">
        <v>396.8</v>
      </c>
      <c r="Q38" s="446">
        <v>386.1</v>
      </c>
      <c r="R38" s="447">
        <v>0</v>
      </c>
      <c r="S38" s="247">
        <f>+T38</f>
        <v>0</v>
      </c>
      <c r="T38" s="446">
        <v>0</v>
      </c>
      <c r="U38" s="446">
        <v>0</v>
      </c>
      <c r="V38" s="447">
        <v>0</v>
      </c>
      <c r="W38" s="184">
        <f>+X38+Z38</f>
        <v>0</v>
      </c>
      <c r="X38" s="77">
        <v>0</v>
      </c>
      <c r="Y38" s="77">
        <v>0</v>
      </c>
      <c r="Z38" s="282">
        <v>0</v>
      </c>
      <c r="AA38" s="186">
        <v>436.4</v>
      </c>
      <c r="AB38" s="186">
        <v>480</v>
      </c>
      <c r="AC38" s="712" t="s">
        <v>199</v>
      </c>
      <c r="AD38" s="1104">
        <v>150</v>
      </c>
      <c r="AE38" s="1104">
        <v>150</v>
      </c>
      <c r="AF38" s="1107">
        <v>150</v>
      </c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</row>
    <row r="39" spans="1:46" ht="20.25" customHeight="1" thickBot="1" x14ac:dyDescent="0.25">
      <c r="A39" s="1136"/>
      <c r="B39" s="1137"/>
      <c r="C39" s="1141"/>
      <c r="D39" s="1151"/>
      <c r="E39" s="1149"/>
      <c r="F39" s="1152"/>
      <c r="G39" s="1153"/>
      <c r="H39" s="1154"/>
      <c r="I39" s="1111"/>
      <c r="J39" s="71" t="s">
        <v>35</v>
      </c>
      <c r="K39" s="280">
        <f>L39+N39</f>
        <v>0</v>
      </c>
      <c r="L39" s="479">
        <v>0</v>
      </c>
      <c r="M39" s="479">
        <v>0</v>
      </c>
      <c r="N39" s="480">
        <v>0</v>
      </c>
      <c r="O39" s="453">
        <f>P39+R39</f>
        <v>0</v>
      </c>
      <c r="P39" s="454">
        <v>0</v>
      </c>
      <c r="Q39" s="454">
        <v>0</v>
      </c>
      <c r="R39" s="455">
        <v>0</v>
      </c>
      <c r="S39" s="453">
        <f>T39+V39</f>
        <v>0</v>
      </c>
      <c r="T39" s="454">
        <v>0</v>
      </c>
      <c r="U39" s="454">
        <v>0</v>
      </c>
      <c r="V39" s="542">
        <v>0</v>
      </c>
      <c r="W39" s="280">
        <f>X39+Z39</f>
        <v>0</v>
      </c>
      <c r="X39" s="256">
        <v>0</v>
      </c>
      <c r="Y39" s="73">
        <v>0</v>
      </c>
      <c r="Z39" s="74">
        <v>0</v>
      </c>
      <c r="AA39" s="500">
        <v>0</v>
      </c>
      <c r="AB39" s="500">
        <v>0</v>
      </c>
      <c r="AC39" s="713"/>
      <c r="AD39" s="1105"/>
      <c r="AE39" s="1105"/>
      <c r="AF39" s="1108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</row>
    <row r="40" spans="1:46" ht="20.25" customHeight="1" thickBot="1" x14ac:dyDescent="0.25">
      <c r="A40" s="965"/>
      <c r="B40" s="1135"/>
      <c r="C40" s="966"/>
      <c r="D40" s="1145"/>
      <c r="E40" s="1071"/>
      <c r="F40" s="1072"/>
      <c r="G40" s="1148"/>
      <c r="H40" s="1154"/>
      <c r="I40" s="1111"/>
      <c r="J40" s="80" t="s">
        <v>154</v>
      </c>
      <c r="K40" s="495">
        <f>L40+N40</f>
        <v>51.9</v>
      </c>
      <c r="L40" s="488">
        <v>51.9</v>
      </c>
      <c r="M40" s="488">
        <v>33.200000000000003</v>
      </c>
      <c r="N40" s="489">
        <v>0</v>
      </c>
      <c r="O40" s="303">
        <f>SUM(P40,R40)</f>
        <v>69.599999999999994</v>
      </c>
      <c r="P40" s="456">
        <v>69.599999999999994</v>
      </c>
      <c r="Q40" s="456">
        <v>53.1</v>
      </c>
      <c r="R40" s="457">
        <v>0</v>
      </c>
      <c r="S40" s="303">
        <f>+T40</f>
        <v>0</v>
      </c>
      <c r="T40" s="456">
        <v>0</v>
      </c>
      <c r="U40" s="456">
        <v>0</v>
      </c>
      <c r="V40" s="543">
        <v>0</v>
      </c>
      <c r="W40" s="495">
        <f>+X40+Z40</f>
        <v>0</v>
      </c>
      <c r="X40" s="73">
        <v>0</v>
      </c>
      <c r="Y40" s="59">
        <v>0</v>
      </c>
      <c r="Z40" s="278">
        <v>0</v>
      </c>
      <c r="AA40" s="177">
        <v>75.2</v>
      </c>
      <c r="AB40" s="177">
        <v>78.8</v>
      </c>
      <c r="AC40" s="713"/>
      <c r="AD40" s="1105"/>
      <c r="AE40" s="1105"/>
      <c r="AF40" s="1108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</row>
    <row r="41" spans="1:46" ht="27" customHeight="1" thickBot="1" x14ac:dyDescent="0.25">
      <c r="A41" s="817"/>
      <c r="B41" s="1061"/>
      <c r="C41" s="924"/>
      <c r="D41" s="1150"/>
      <c r="E41" s="815"/>
      <c r="F41" s="1073"/>
      <c r="G41" s="811"/>
      <c r="H41" s="708"/>
      <c r="I41" s="1112"/>
      <c r="J41" s="61" t="s">
        <v>25</v>
      </c>
      <c r="K41" s="62">
        <f>SUM(K38:K40)</f>
        <v>348.7</v>
      </c>
      <c r="L41" s="63">
        <f t="shared" ref="L41:AB41" si="4">SUM(L38:L40)</f>
        <v>348.7</v>
      </c>
      <c r="M41" s="63">
        <f t="shared" si="4"/>
        <v>321.89999999999998</v>
      </c>
      <c r="N41" s="65">
        <f t="shared" si="4"/>
        <v>0</v>
      </c>
      <c r="O41" s="62">
        <f t="shared" si="4"/>
        <v>466.4</v>
      </c>
      <c r="P41" s="63">
        <f t="shared" si="4"/>
        <v>466.4</v>
      </c>
      <c r="Q41" s="63">
        <f t="shared" si="4"/>
        <v>439.20000000000005</v>
      </c>
      <c r="R41" s="65">
        <f t="shared" si="4"/>
        <v>0</v>
      </c>
      <c r="S41" s="62">
        <f t="shared" si="4"/>
        <v>0</v>
      </c>
      <c r="T41" s="63">
        <f t="shared" si="4"/>
        <v>0</v>
      </c>
      <c r="U41" s="63">
        <f t="shared" si="4"/>
        <v>0</v>
      </c>
      <c r="V41" s="65">
        <f t="shared" si="4"/>
        <v>0</v>
      </c>
      <c r="W41" s="62">
        <f t="shared" si="4"/>
        <v>0</v>
      </c>
      <c r="X41" s="63">
        <f t="shared" si="4"/>
        <v>0</v>
      </c>
      <c r="Y41" s="63">
        <f t="shared" si="4"/>
        <v>0</v>
      </c>
      <c r="Z41" s="65">
        <f t="shared" si="4"/>
        <v>0</v>
      </c>
      <c r="AA41" s="64">
        <f t="shared" si="4"/>
        <v>511.59999999999997</v>
      </c>
      <c r="AB41" s="64">
        <f t="shared" si="4"/>
        <v>558.79999999999995</v>
      </c>
      <c r="AC41" s="714"/>
      <c r="AD41" s="1106"/>
      <c r="AE41" s="1106"/>
      <c r="AF41" s="1109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</row>
    <row r="42" spans="1:46" ht="20.25" customHeight="1" thickBot="1" x14ac:dyDescent="0.25">
      <c r="A42" s="797" t="s">
        <v>18</v>
      </c>
      <c r="B42" s="1134" t="s">
        <v>19</v>
      </c>
      <c r="C42" s="923" t="s">
        <v>27</v>
      </c>
      <c r="D42" s="801" t="s">
        <v>54</v>
      </c>
      <c r="E42" s="803" t="s">
        <v>174</v>
      </c>
      <c r="F42" s="805"/>
      <c r="G42" s="807" t="s">
        <v>55</v>
      </c>
      <c r="H42" s="809" t="s">
        <v>32</v>
      </c>
      <c r="I42" s="1110" t="s">
        <v>183</v>
      </c>
      <c r="J42" s="87" t="s">
        <v>24</v>
      </c>
      <c r="K42" s="169">
        <f>L42+N42</f>
        <v>234.7</v>
      </c>
      <c r="L42" s="170">
        <v>234.7</v>
      </c>
      <c r="M42" s="170">
        <v>216.9</v>
      </c>
      <c r="N42" s="171">
        <v>0</v>
      </c>
      <c r="O42" s="138">
        <f>SUM(P42,R42)</f>
        <v>263.79999999999995</v>
      </c>
      <c r="P42" s="398">
        <v>261.89999999999998</v>
      </c>
      <c r="Q42" s="398">
        <v>238.4</v>
      </c>
      <c r="R42" s="399">
        <v>1.9</v>
      </c>
      <c r="S42" s="138">
        <f>+T42</f>
        <v>0</v>
      </c>
      <c r="T42" s="398">
        <v>0</v>
      </c>
      <c r="U42" s="398">
        <v>0</v>
      </c>
      <c r="V42" s="399">
        <v>0</v>
      </c>
      <c r="W42" s="169">
        <f>+X42+Z42</f>
        <v>0</v>
      </c>
      <c r="X42" s="58">
        <v>0</v>
      </c>
      <c r="Y42" s="58">
        <v>0</v>
      </c>
      <c r="Z42" s="276">
        <v>0</v>
      </c>
      <c r="AA42" s="175">
        <v>299.7</v>
      </c>
      <c r="AB42" s="175">
        <v>329.7</v>
      </c>
      <c r="AC42" s="712" t="s">
        <v>194</v>
      </c>
      <c r="AD42" s="1104">
        <v>100</v>
      </c>
      <c r="AE42" s="1104">
        <v>100</v>
      </c>
      <c r="AF42" s="1107">
        <v>100</v>
      </c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</row>
    <row r="43" spans="1:46" ht="20.25" customHeight="1" thickBot="1" x14ac:dyDescent="0.25">
      <c r="A43" s="965"/>
      <c r="B43" s="1135"/>
      <c r="C43" s="966"/>
      <c r="D43" s="1145"/>
      <c r="E43" s="1071"/>
      <c r="F43" s="1072"/>
      <c r="G43" s="1148"/>
      <c r="H43" s="1154"/>
      <c r="I43" s="1111"/>
      <c r="J43" s="80" t="s">
        <v>47</v>
      </c>
      <c r="K43" s="495">
        <f>L43+N43</f>
        <v>46.3</v>
      </c>
      <c r="L43" s="268">
        <v>46.3</v>
      </c>
      <c r="M43" s="268">
        <v>45.6</v>
      </c>
      <c r="N43" s="173">
        <v>0</v>
      </c>
      <c r="O43" s="313">
        <f>SUM(P43,R43)</f>
        <v>47</v>
      </c>
      <c r="P43" s="403">
        <v>47</v>
      </c>
      <c r="Q43" s="403">
        <v>46.3</v>
      </c>
      <c r="R43" s="444">
        <v>0</v>
      </c>
      <c r="S43" s="303">
        <f>+T43</f>
        <v>0</v>
      </c>
      <c r="T43" s="403">
        <v>0</v>
      </c>
      <c r="U43" s="403">
        <v>0</v>
      </c>
      <c r="V43" s="404">
        <v>0</v>
      </c>
      <c r="W43" s="172">
        <f>+X43+Z43</f>
        <v>0</v>
      </c>
      <c r="X43" s="59">
        <v>0</v>
      </c>
      <c r="Y43" s="59">
        <v>0</v>
      </c>
      <c r="Z43" s="278">
        <v>0</v>
      </c>
      <c r="AA43" s="177">
        <v>0</v>
      </c>
      <c r="AB43" s="177">
        <v>0</v>
      </c>
      <c r="AC43" s="713"/>
      <c r="AD43" s="1105"/>
      <c r="AE43" s="1105"/>
      <c r="AF43" s="1108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</row>
    <row r="44" spans="1:46" ht="20.25" customHeight="1" thickBot="1" x14ac:dyDescent="0.25">
      <c r="A44" s="798"/>
      <c r="B44" s="1060"/>
      <c r="C44" s="1002"/>
      <c r="D44" s="802"/>
      <c r="E44" s="804"/>
      <c r="F44" s="806"/>
      <c r="G44" s="808"/>
      <c r="H44" s="708"/>
      <c r="I44" s="1112"/>
      <c r="J44" s="61" t="s">
        <v>25</v>
      </c>
      <c r="K44" s="81">
        <f>SUM(K42:K43)</f>
        <v>281</v>
      </c>
      <c r="L44" s="82">
        <f>SUM(L42:L43)</f>
        <v>281</v>
      </c>
      <c r="M44" s="83">
        <f>SUM(M42:M43)</f>
        <v>262.5</v>
      </c>
      <c r="N44" s="84">
        <f>SUM(N42:N43)</f>
        <v>0</v>
      </c>
      <c r="O44" s="81">
        <f>O42+O43</f>
        <v>310.79999999999995</v>
      </c>
      <c r="P44" s="83">
        <f>P42+P43</f>
        <v>308.89999999999998</v>
      </c>
      <c r="Q44" s="83">
        <f>Q42+Q43</f>
        <v>284.7</v>
      </c>
      <c r="R44" s="84">
        <f>R42+R43</f>
        <v>1.9</v>
      </c>
      <c r="S44" s="81">
        <f>SUM(S42:S43)</f>
        <v>0</v>
      </c>
      <c r="T44" s="82">
        <f>SUM(T42:T43)</f>
        <v>0</v>
      </c>
      <c r="U44" s="83">
        <f>SUM(U42:U43)</f>
        <v>0</v>
      </c>
      <c r="V44" s="84">
        <f>SUM(V42:V43)</f>
        <v>0</v>
      </c>
      <c r="W44" s="85">
        <f>W42</f>
        <v>0</v>
      </c>
      <c r="X44" s="82">
        <f>X42</f>
        <v>0</v>
      </c>
      <c r="Y44" s="82">
        <v>0</v>
      </c>
      <c r="Z44" s="84">
        <v>0</v>
      </c>
      <c r="AA44" s="86">
        <f>AA42+AA43</f>
        <v>299.7</v>
      </c>
      <c r="AB44" s="86">
        <f>AB42+AB43</f>
        <v>329.7</v>
      </c>
      <c r="AC44" s="714"/>
      <c r="AD44" s="1106"/>
      <c r="AE44" s="1106"/>
      <c r="AF44" s="1109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</row>
    <row r="45" spans="1:46" ht="18.75" customHeight="1" thickBot="1" x14ac:dyDescent="0.25">
      <c r="A45" s="797" t="s">
        <v>18</v>
      </c>
      <c r="B45" s="1134" t="s">
        <v>19</v>
      </c>
      <c r="C45" s="923" t="s">
        <v>27</v>
      </c>
      <c r="D45" s="1129" t="s">
        <v>213</v>
      </c>
      <c r="E45" s="1132" t="s">
        <v>214</v>
      </c>
      <c r="F45" s="1085"/>
      <c r="G45" s="1252" t="s">
        <v>48</v>
      </c>
      <c r="H45" s="1255" t="s">
        <v>32</v>
      </c>
      <c r="I45" s="1138" t="s">
        <v>183</v>
      </c>
      <c r="J45" s="311" t="s">
        <v>49</v>
      </c>
      <c r="K45" s="138">
        <f>+L45</f>
        <v>196.4</v>
      </c>
      <c r="L45" s="398">
        <v>196.4</v>
      </c>
      <c r="M45" s="398">
        <v>124.2</v>
      </c>
      <c r="N45" s="399">
        <v>0</v>
      </c>
      <c r="O45" s="138">
        <f>SUM(P45,R45)</f>
        <v>150</v>
      </c>
      <c r="P45" s="398">
        <v>150</v>
      </c>
      <c r="Q45" s="398">
        <v>147.80000000000001</v>
      </c>
      <c r="R45" s="399">
        <v>0</v>
      </c>
      <c r="S45" s="138">
        <f>+T45</f>
        <v>0</v>
      </c>
      <c r="T45" s="398">
        <v>0</v>
      </c>
      <c r="U45" s="398">
        <v>0</v>
      </c>
      <c r="V45" s="399">
        <v>0</v>
      </c>
      <c r="W45" s="138">
        <f>+X45+Z45</f>
        <v>0</v>
      </c>
      <c r="X45" s="400">
        <v>0</v>
      </c>
      <c r="Y45" s="400">
        <v>0</v>
      </c>
      <c r="Z45" s="143">
        <v>0</v>
      </c>
      <c r="AA45" s="401">
        <v>150</v>
      </c>
      <c r="AB45" s="401">
        <v>150</v>
      </c>
      <c r="AC45" s="712" t="s">
        <v>132</v>
      </c>
      <c r="AD45" s="1104">
        <v>21</v>
      </c>
      <c r="AE45" s="1104">
        <v>25</v>
      </c>
      <c r="AF45" s="1107">
        <v>30</v>
      </c>
      <c r="AG45" s="36" t="s">
        <v>44</v>
      </c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</row>
    <row r="46" spans="1:46" ht="19.5" customHeight="1" thickBot="1" x14ac:dyDescent="0.25">
      <c r="A46" s="965"/>
      <c r="B46" s="1135"/>
      <c r="C46" s="966"/>
      <c r="D46" s="1130"/>
      <c r="E46" s="1146"/>
      <c r="F46" s="1086"/>
      <c r="G46" s="1253"/>
      <c r="H46" s="1256"/>
      <c r="I46" s="1139"/>
      <c r="J46" s="402" t="s">
        <v>154</v>
      </c>
      <c r="K46" s="303">
        <f>L46+N46</f>
        <v>0.5</v>
      </c>
      <c r="L46" s="403">
        <v>0.5</v>
      </c>
      <c r="M46" s="403">
        <v>0</v>
      </c>
      <c r="N46" s="404">
        <v>0</v>
      </c>
      <c r="O46" s="313">
        <f>SUM(P46,R46)</f>
        <v>8.4</v>
      </c>
      <c r="P46" s="403">
        <v>8.4</v>
      </c>
      <c r="Q46" s="403">
        <v>0</v>
      </c>
      <c r="R46" s="444">
        <v>0</v>
      </c>
      <c r="S46" s="303">
        <f>+T46</f>
        <v>0</v>
      </c>
      <c r="T46" s="403">
        <v>0</v>
      </c>
      <c r="U46" s="403">
        <v>0</v>
      </c>
      <c r="V46" s="404">
        <v>0</v>
      </c>
      <c r="W46" s="313">
        <f>+X46+Z46</f>
        <v>0</v>
      </c>
      <c r="X46" s="405">
        <v>0</v>
      </c>
      <c r="Y46" s="405">
        <v>0</v>
      </c>
      <c r="Z46" s="318">
        <v>0</v>
      </c>
      <c r="AA46" s="406">
        <v>8.9</v>
      </c>
      <c r="AB46" s="406">
        <v>9.4</v>
      </c>
      <c r="AC46" s="713"/>
      <c r="AD46" s="1105"/>
      <c r="AE46" s="1105"/>
      <c r="AF46" s="1108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</row>
    <row r="47" spans="1:46" ht="23.25" customHeight="1" thickBot="1" x14ac:dyDescent="0.25">
      <c r="A47" s="798"/>
      <c r="B47" s="1060"/>
      <c r="C47" s="1002"/>
      <c r="D47" s="1131"/>
      <c r="E47" s="1147"/>
      <c r="F47" s="1087"/>
      <c r="G47" s="1254"/>
      <c r="H47" s="1257"/>
      <c r="I47" s="1140"/>
      <c r="J47" s="61" t="s">
        <v>25</v>
      </c>
      <c r="K47" s="81">
        <f>SUM(K45:K46)</f>
        <v>196.9</v>
      </c>
      <c r="L47" s="82">
        <f>SUM(L45:L46)</f>
        <v>196.9</v>
      </c>
      <c r="M47" s="83">
        <f>SUM(M45:M46)</f>
        <v>124.2</v>
      </c>
      <c r="N47" s="84">
        <f>SUM(N45:N46)</f>
        <v>0</v>
      </c>
      <c r="O47" s="81">
        <f>O45+O46</f>
        <v>158.4</v>
      </c>
      <c r="P47" s="83">
        <f>P45+P46</f>
        <v>158.4</v>
      </c>
      <c r="Q47" s="83">
        <f>Q45+Q46</f>
        <v>147.80000000000001</v>
      </c>
      <c r="R47" s="84">
        <f>R45+R46</f>
        <v>0</v>
      </c>
      <c r="S47" s="81">
        <f>SUM(S45:S46)</f>
        <v>0</v>
      </c>
      <c r="T47" s="82">
        <f>SUM(T45:T46)</f>
        <v>0</v>
      </c>
      <c r="U47" s="83">
        <f>SUM(U45:U46)</f>
        <v>0</v>
      </c>
      <c r="V47" s="84">
        <f>SUM(V45:V46)</f>
        <v>0</v>
      </c>
      <c r="W47" s="85">
        <f>W45</f>
        <v>0</v>
      </c>
      <c r="X47" s="82">
        <f>X45</f>
        <v>0</v>
      </c>
      <c r="Y47" s="82">
        <v>0</v>
      </c>
      <c r="Z47" s="84">
        <v>0</v>
      </c>
      <c r="AA47" s="86">
        <f>AA45+AA46</f>
        <v>158.9</v>
      </c>
      <c r="AB47" s="86">
        <f>AB45+AB46</f>
        <v>159.4</v>
      </c>
      <c r="AC47" s="714"/>
      <c r="AD47" s="1106"/>
      <c r="AE47" s="1106"/>
      <c r="AF47" s="1109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</row>
    <row r="48" spans="1:46" ht="25.5" customHeight="1" thickBot="1" x14ac:dyDescent="0.25">
      <c r="A48" s="35" t="s">
        <v>18</v>
      </c>
      <c r="B48" s="5" t="s">
        <v>19</v>
      </c>
      <c r="C48" s="6" t="s">
        <v>27</v>
      </c>
      <c r="D48" s="272"/>
      <c r="E48" s="1164" t="s">
        <v>26</v>
      </c>
      <c r="F48" s="1164"/>
      <c r="G48" s="1164"/>
      <c r="H48" s="1164"/>
      <c r="I48" s="1164"/>
      <c r="J48" s="1246"/>
      <c r="K48" s="10">
        <f>K25+K29+K34+K37+K47+K41+K44</f>
        <v>2648.1</v>
      </c>
      <c r="L48" s="11">
        <f t="shared" ref="L48:AB48" si="5">L25+L29+L34+L37+L47+L41+L44</f>
        <v>2648.1</v>
      </c>
      <c r="M48" s="11">
        <f t="shared" si="5"/>
        <v>2020.2000000000003</v>
      </c>
      <c r="N48" s="12">
        <f t="shared" si="5"/>
        <v>0</v>
      </c>
      <c r="O48" s="10">
        <f t="shared" si="5"/>
        <v>3439</v>
      </c>
      <c r="P48" s="11">
        <f t="shared" si="5"/>
        <v>3434.2000000000003</v>
      </c>
      <c r="Q48" s="11">
        <f t="shared" si="5"/>
        <v>2623.3999999999996</v>
      </c>
      <c r="R48" s="12">
        <f t="shared" si="5"/>
        <v>4.8</v>
      </c>
      <c r="S48" s="10">
        <f t="shared" si="5"/>
        <v>0</v>
      </c>
      <c r="T48" s="11">
        <f t="shared" si="5"/>
        <v>0</v>
      </c>
      <c r="U48" s="11">
        <f t="shared" si="5"/>
        <v>0</v>
      </c>
      <c r="V48" s="12">
        <f t="shared" si="5"/>
        <v>0</v>
      </c>
      <c r="W48" s="10">
        <f t="shared" si="5"/>
        <v>0</v>
      </c>
      <c r="X48" s="11">
        <f t="shared" si="5"/>
        <v>0</v>
      </c>
      <c r="Y48" s="11">
        <f t="shared" si="5"/>
        <v>0</v>
      </c>
      <c r="Z48" s="12">
        <f t="shared" si="5"/>
        <v>0</v>
      </c>
      <c r="AA48" s="13">
        <f t="shared" si="5"/>
        <v>3637.6</v>
      </c>
      <c r="AB48" s="13">
        <f t="shared" si="5"/>
        <v>3890.9000000000005</v>
      </c>
      <c r="AC48" s="1247"/>
      <c r="AD48" s="1156"/>
      <c r="AE48" s="1156"/>
      <c r="AF48" s="1157"/>
    </row>
    <row r="49" spans="1:46" ht="25.5" customHeight="1" thickBot="1" x14ac:dyDescent="0.25">
      <c r="A49" s="35" t="s">
        <v>18</v>
      </c>
      <c r="B49" s="5" t="s">
        <v>19</v>
      </c>
      <c r="C49" s="6" t="s">
        <v>30</v>
      </c>
      <c r="D49" s="1260" t="s">
        <v>192</v>
      </c>
      <c r="E49" s="1261"/>
      <c r="F49" s="1261"/>
      <c r="G49" s="1261"/>
      <c r="H49" s="1261"/>
      <c r="I49" s="1261"/>
      <c r="J49" s="1261"/>
      <c r="K49" s="1262"/>
      <c r="L49" s="1262"/>
      <c r="M49" s="1262"/>
      <c r="N49" s="1262"/>
      <c r="O49" s="1262"/>
      <c r="P49" s="1262"/>
      <c r="Q49" s="1262"/>
      <c r="R49" s="1262"/>
      <c r="S49" s="1262"/>
      <c r="T49" s="1262"/>
      <c r="U49" s="1262"/>
      <c r="V49" s="1262"/>
      <c r="W49" s="1262"/>
      <c r="X49" s="1262"/>
      <c r="Y49" s="1262"/>
      <c r="Z49" s="1262"/>
      <c r="AA49" s="1262"/>
      <c r="AB49" s="1262"/>
      <c r="AC49" s="1261"/>
      <c r="AD49" s="1261"/>
      <c r="AE49" s="1261"/>
      <c r="AF49" s="1263"/>
    </row>
    <row r="50" spans="1:46" ht="21.75" customHeight="1" thickBot="1" x14ac:dyDescent="0.25">
      <c r="A50" s="797" t="s">
        <v>18</v>
      </c>
      <c r="B50" s="1134" t="s">
        <v>19</v>
      </c>
      <c r="C50" s="923" t="s">
        <v>30</v>
      </c>
      <c r="D50" s="801" t="s">
        <v>19</v>
      </c>
      <c r="E50" s="803" t="s">
        <v>283</v>
      </c>
      <c r="F50" s="805"/>
      <c r="G50" s="807" t="s">
        <v>22</v>
      </c>
      <c r="H50" s="809" t="s">
        <v>23</v>
      </c>
      <c r="I50" s="724" t="s">
        <v>42</v>
      </c>
      <c r="J50" s="87" t="s">
        <v>45</v>
      </c>
      <c r="K50" s="510">
        <f>L50+N50</f>
        <v>404.4</v>
      </c>
      <c r="L50" s="58">
        <v>404.4</v>
      </c>
      <c r="M50" s="58">
        <v>0</v>
      </c>
      <c r="N50" s="276">
        <v>0</v>
      </c>
      <c r="O50" s="169">
        <f>SUM(P50,R50)</f>
        <v>840</v>
      </c>
      <c r="P50" s="58">
        <v>840</v>
      </c>
      <c r="Q50" s="58">
        <v>0</v>
      </c>
      <c r="R50" s="276">
        <v>0</v>
      </c>
      <c r="S50" s="141">
        <f>T50+V50</f>
        <v>0</v>
      </c>
      <c r="T50" s="400">
        <v>0</v>
      </c>
      <c r="U50" s="400">
        <v>0</v>
      </c>
      <c r="V50" s="143">
        <v>0</v>
      </c>
      <c r="W50" s="169">
        <v>0</v>
      </c>
      <c r="X50" s="58">
        <v>0</v>
      </c>
      <c r="Y50" s="58">
        <v>0</v>
      </c>
      <c r="Z50" s="276">
        <v>0</v>
      </c>
      <c r="AA50" s="94">
        <v>850</v>
      </c>
      <c r="AB50" s="94">
        <v>850</v>
      </c>
      <c r="AC50" s="712" t="s">
        <v>201</v>
      </c>
      <c r="AD50" s="1210">
        <v>15</v>
      </c>
      <c r="AE50" s="1210">
        <v>15</v>
      </c>
      <c r="AF50" s="1089">
        <v>15</v>
      </c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</row>
    <row r="51" spans="1:46" ht="22.5" customHeight="1" thickBot="1" x14ac:dyDescent="0.25">
      <c r="A51" s="965"/>
      <c r="B51" s="1135"/>
      <c r="C51" s="966"/>
      <c r="D51" s="1145"/>
      <c r="E51" s="1071"/>
      <c r="F51" s="1072"/>
      <c r="G51" s="1148"/>
      <c r="H51" s="1264"/>
      <c r="I51" s="1317"/>
      <c r="J51" s="80" t="s">
        <v>24</v>
      </c>
      <c r="K51" s="277">
        <f>L51+N51</f>
        <v>130</v>
      </c>
      <c r="L51" s="59">
        <v>130</v>
      </c>
      <c r="M51" s="59">
        <v>0</v>
      </c>
      <c r="N51" s="278">
        <v>0</v>
      </c>
      <c r="O51" s="313">
        <f>SUM(P51,R51)</f>
        <v>198</v>
      </c>
      <c r="P51" s="405">
        <v>198</v>
      </c>
      <c r="Q51" s="405">
        <v>0</v>
      </c>
      <c r="R51" s="319">
        <v>0</v>
      </c>
      <c r="S51" s="544">
        <f>T51+V51</f>
        <v>0</v>
      </c>
      <c r="T51" s="405">
        <v>0</v>
      </c>
      <c r="U51" s="405">
        <v>0</v>
      </c>
      <c r="V51" s="318">
        <v>0</v>
      </c>
      <c r="W51" s="172">
        <v>0</v>
      </c>
      <c r="X51" s="59">
        <v>0</v>
      </c>
      <c r="Y51" s="59">
        <v>0</v>
      </c>
      <c r="Z51" s="278">
        <v>0</v>
      </c>
      <c r="AA51" s="95">
        <v>198</v>
      </c>
      <c r="AB51" s="95">
        <v>198</v>
      </c>
      <c r="AC51" s="713"/>
      <c r="AD51" s="1266"/>
      <c r="AE51" s="1266"/>
      <c r="AF51" s="1267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</row>
    <row r="52" spans="1:46" ht="26.25" customHeight="1" thickBot="1" x14ac:dyDescent="0.25">
      <c r="A52" s="817"/>
      <c r="B52" s="1061"/>
      <c r="C52" s="924"/>
      <c r="D52" s="1150"/>
      <c r="E52" s="815"/>
      <c r="F52" s="1073"/>
      <c r="G52" s="811"/>
      <c r="H52" s="810"/>
      <c r="I52" s="725"/>
      <c r="J52" s="61" t="s">
        <v>25</v>
      </c>
      <c r="K52" s="62">
        <f>SUM(K50:K51)</f>
        <v>534.4</v>
      </c>
      <c r="L52" s="63">
        <f>SUM(L50:L51)</f>
        <v>534.4</v>
      </c>
      <c r="M52" s="63">
        <f>SUM(M50:M51)</f>
        <v>0</v>
      </c>
      <c r="N52" s="65">
        <f>SUM(N50:N51)</f>
        <v>0</v>
      </c>
      <c r="O52" s="62">
        <f t="shared" ref="O52:V52" si="6">SUM(O50:O51)</f>
        <v>1038</v>
      </c>
      <c r="P52" s="63">
        <f t="shared" si="6"/>
        <v>1038</v>
      </c>
      <c r="Q52" s="63">
        <f t="shared" si="6"/>
        <v>0</v>
      </c>
      <c r="R52" s="65">
        <f t="shared" si="6"/>
        <v>0</v>
      </c>
      <c r="S52" s="62">
        <f t="shared" si="6"/>
        <v>0</v>
      </c>
      <c r="T52" s="63">
        <f t="shared" si="6"/>
        <v>0</v>
      </c>
      <c r="U52" s="63">
        <f t="shared" si="6"/>
        <v>0</v>
      </c>
      <c r="V52" s="65">
        <f t="shared" si="6"/>
        <v>0</v>
      </c>
      <c r="W52" s="62">
        <v>0</v>
      </c>
      <c r="X52" s="63">
        <v>0</v>
      </c>
      <c r="Y52" s="63">
        <v>0</v>
      </c>
      <c r="Z52" s="65">
        <v>0</v>
      </c>
      <c r="AA52" s="64">
        <f>SUM(AA50:AA51)</f>
        <v>1048</v>
      </c>
      <c r="AB52" s="64">
        <f>SUM(AB50:AB51)</f>
        <v>1048</v>
      </c>
      <c r="AC52" s="714"/>
      <c r="AD52" s="1211"/>
      <c r="AE52" s="1211"/>
      <c r="AF52" s="1249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</row>
    <row r="53" spans="1:46" ht="39" customHeight="1" thickBot="1" x14ac:dyDescent="0.25">
      <c r="A53" s="797" t="s">
        <v>18</v>
      </c>
      <c r="B53" s="1134" t="s">
        <v>19</v>
      </c>
      <c r="C53" s="923" t="s">
        <v>30</v>
      </c>
      <c r="D53" s="801" t="s">
        <v>27</v>
      </c>
      <c r="E53" s="803" t="s">
        <v>202</v>
      </c>
      <c r="F53" s="805"/>
      <c r="G53" s="807" t="s">
        <v>22</v>
      </c>
      <c r="H53" s="809" t="s">
        <v>23</v>
      </c>
      <c r="I53" s="724" t="s">
        <v>42</v>
      </c>
      <c r="J53" s="71" t="s">
        <v>45</v>
      </c>
      <c r="K53" s="517">
        <f>L53+N53</f>
        <v>29.7</v>
      </c>
      <c r="L53" s="518">
        <v>29.7</v>
      </c>
      <c r="M53" s="518">
        <v>29.3</v>
      </c>
      <c r="N53" s="519">
        <v>0</v>
      </c>
      <c r="O53" s="288">
        <f>SUM(P53,R53)</f>
        <v>51.4</v>
      </c>
      <c r="P53" s="88">
        <v>51.4</v>
      </c>
      <c r="Q53" s="88">
        <v>50.7</v>
      </c>
      <c r="R53" s="241">
        <v>0</v>
      </c>
      <c r="S53" s="545">
        <f>T53+V53</f>
        <v>0</v>
      </c>
      <c r="T53" s="471">
        <v>0</v>
      </c>
      <c r="U53" s="471">
        <v>0</v>
      </c>
      <c r="V53" s="546">
        <v>0</v>
      </c>
      <c r="W53" s="288">
        <v>0</v>
      </c>
      <c r="X53" s="88">
        <v>0</v>
      </c>
      <c r="Y53" s="88">
        <v>0</v>
      </c>
      <c r="Z53" s="241">
        <v>0</v>
      </c>
      <c r="AA53" s="89">
        <v>52</v>
      </c>
      <c r="AB53" s="97">
        <v>52</v>
      </c>
      <c r="AC53" s="765" t="s">
        <v>203</v>
      </c>
      <c r="AD53" s="1210">
        <v>100</v>
      </c>
      <c r="AE53" s="1210">
        <v>100</v>
      </c>
      <c r="AF53" s="1089">
        <v>100</v>
      </c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</row>
    <row r="54" spans="1:46" ht="39" customHeight="1" thickBot="1" x14ac:dyDescent="0.25">
      <c r="A54" s="817"/>
      <c r="B54" s="1061"/>
      <c r="C54" s="924"/>
      <c r="D54" s="1150"/>
      <c r="E54" s="815"/>
      <c r="F54" s="1073"/>
      <c r="G54" s="811"/>
      <c r="H54" s="810"/>
      <c r="I54" s="725"/>
      <c r="J54" s="61" t="s">
        <v>25</v>
      </c>
      <c r="K54" s="62">
        <f>SUM(K53:K53)</f>
        <v>29.7</v>
      </c>
      <c r="L54" s="63">
        <f>SUM(L53:L53)</f>
        <v>29.7</v>
      </c>
      <c r="M54" s="63">
        <f>SUM(M53:M53)</f>
        <v>29.3</v>
      </c>
      <c r="N54" s="65">
        <f>SUM(N53:N53)</f>
        <v>0</v>
      </c>
      <c r="O54" s="62">
        <f t="shared" ref="O54:U54" si="7">SUM(O53:O53)</f>
        <v>51.4</v>
      </c>
      <c r="P54" s="63">
        <f t="shared" si="7"/>
        <v>51.4</v>
      </c>
      <c r="Q54" s="63">
        <f t="shared" si="7"/>
        <v>50.7</v>
      </c>
      <c r="R54" s="65">
        <f t="shared" si="7"/>
        <v>0</v>
      </c>
      <c r="S54" s="62">
        <f t="shared" si="7"/>
        <v>0</v>
      </c>
      <c r="T54" s="63">
        <f t="shared" si="7"/>
        <v>0</v>
      </c>
      <c r="U54" s="63">
        <f t="shared" si="7"/>
        <v>0</v>
      </c>
      <c r="V54" s="65">
        <f>SUM(V53:V53)</f>
        <v>0</v>
      </c>
      <c r="W54" s="62">
        <v>0</v>
      </c>
      <c r="X54" s="63">
        <v>0</v>
      </c>
      <c r="Y54" s="63">
        <v>0</v>
      </c>
      <c r="Z54" s="65">
        <v>0</v>
      </c>
      <c r="AA54" s="64">
        <f>SUM(AA53:AA53)</f>
        <v>52</v>
      </c>
      <c r="AB54" s="64">
        <f>SUM(AB53:AB53)</f>
        <v>52</v>
      </c>
      <c r="AC54" s="767"/>
      <c r="AD54" s="1211"/>
      <c r="AE54" s="1211"/>
      <c r="AF54" s="1249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</row>
    <row r="55" spans="1:46" ht="21.75" customHeight="1" x14ac:dyDescent="0.2">
      <c r="A55" s="797" t="s">
        <v>18</v>
      </c>
      <c r="B55" s="731" t="s">
        <v>19</v>
      </c>
      <c r="C55" s="923" t="s">
        <v>30</v>
      </c>
      <c r="D55" s="1068" t="s">
        <v>30</v>
      </c>
      <c r="E55" s="803" t="s">
        <v>204</v>
      </c>
      <c r="F55" s="805"/>
      <c r="G55" s="807" t="s">
        <v>22</v>
      </c>
      <c r="H55" s="809" t="s">
        <v>46</v>
      </c>
      <c r="I55" s="1268" t="s">
        <v>156</v>
      </c>
      <c r="J55" s="87" t="s">
        <v>47</v>
      </c>
      <c r="K55" s="510">
        <f>L55+N55</f>
        <v>209.7</v>
      </c>
      <c r="L55" s="93">
        <v>209.7</v>
      </c>
      <c r="M55" s="93">
        <v>147</v>
      </c>
      <c r="N55" s="520">
        <v>0</v>
      </c>
      <c r="O55" s="169">
        <f>SUM(P55,R55)</f>
        <v>230</v>
      </c>
      <c r="P55" s="93">
        <v>230</v>
      </c>
      <c r="Q55" s="58">
        <v>0</v>
      </c>
      <c r="R55" s="276">
        <v>0</v>
      </c>
      <c r="S55" s="141">
        <f>T55+V55</f>
        <v>0</v>
      </c>
      <c r="T55" s="139">
        <v>0</v>
      </c>
      <c r="U55" s="139">
        <v>0</v>
      </c>
      <c r="V55" s="140">
        <v>0</v>
      </c>
      <c r="W55" s="169">
        <v>0</v>
      </c>
      <c r="X55" s="58">
        <v>0</v>
      </c>
      <c r="Y55" s="58">
        <v>0</v>
      </c>
      <c r="Z55" s="292">
        <v>0</v>
      </c>
      <c r="AA55" s="94">
        <v>240</v>
      </c>
      <c r="AB55" s="94">
        <v>240</v>
      </c>
      <c r="AC55" s="742" t="s">
        <v>199</v>
      </c>
      <c r="AD55" s="1272">
        <v>80</v>
      </c>
      <c r="AE55" s="1085">
        <v>80</v>
      </c>
      <c r="AF55" s="1089">
        <v>80</v>
      </c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</row>
    <row r="56" spans="1:46" ht="18.75" customHeight="1" x14ac:dyDescent="0.2">
      <c r="A56" s="965"/>
      <c r="B56" s="732"/>
      <c r="C56" s="966"/>
      <c r="D56" s="1069"/>
      <c r="E56" s="1071"/>
      <c r="F56" s="1072"/>
      <c r="G56" s="1148"/>
      <c r="H56" s="1264"/>
      <c r="I56" s="1269"/>
      <c r="J56" s="91" t="s">
        <v>24</v>
      </c>
      <c r="K56" s="521">
        <f>L56+N56</f>
        <v>419.3</v>
      </c>
      <c r="L56" s="522">
        <v>419.3</v>
      </c>
      <c r="M56" s="522">
        <v>340.7</v>
      </c>
      <c r="N56" s="523">
        <v>0</v>
      </c>
      <c r="O56" s="448">
        <f>SUM(P56,R56)</f>
        <v>678.9</v>
      </c>
      <c r="P56" s="458">
        <v>678.9</v>
      </c>
      <c r="Q56" s="459">
        <v>539.29999999999995</v>
      </c>
      <c r="R56" s="460">
        <v>0</v>
      </c>
      <c r="S56" s="251">
        <f>T56+V56</f>
        <v>0</v>
      </c>
      <c r="T56" s="458">
        <v>0</v>
      </c>
      <c r="U56" s="458">
        <v>0</v>
      </c>
      <c r="V56" s="547">
        <v>0</v>
      </c>
      <c r="W56" s="279">
        <v>0</v>
      </c>
      <c r="X56" s="78">
        <v>0</v>
      </c>
      <c r="Y56" s="78">
        <v>0</v>
      </c>
      <c r="Z56" s="284">
        <v>0</v>
      </c>
      <c r="AA56" s="290">
        <v>713.1</v>
      </c>
      <c r="AB56" s="290">
        <v>747.1</v>
      </c>
      <c r="AC56" s="743"/>
      <c r="AD56" s="1273"/>
      <c r="AE56" s="1086"/>
      <c r="AF56" s="1090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</row>
    <row r="57" spans="1:46" ht="18" customHeight="1" x14ac:dyDescent="0.2">
      <c r="A57" s="965"/>
      <c r="B57" s="732"/>
      <c r="C57" s="966"/>
      <c r="D57" s="1069"/>
      <c r="E57" s="1071"/>
      <c r="F57" s="1072"/>
      <c r="G57" s="1148"/>
      <c r="H57" s="1264"/>
      <c r="I57" s="1269"/>
      <c r="J57" s="80" t="s">
        <v>154</v>
      </c>
      <c r="K57" s="277">
        <f>L57+N57</f>
        <v>382.3</v>
      </c>
      <c r="L57" s="92">
        <v>380.3</v>
      </c>
      <c r="M57" s="92">
        <v>250</v>
      </c>
      <c r="N57" s="287">
        <v>2</v>
      </c>
      <c r="O57" s="313">
        <f>SUM(P57,R57)</f>
        <v>444.5</v>
      </c>
      <c r="P57" s="314">
        <v>442.5</v>
      </c>
      <c r="Q57" s="405">
        <v>300.8</v>
      </c>
      <c r="R57" s="318">
        <v>2</v>
      </c>
      <c r="S57" s="300">
        <f>T57+V57</f>
        <v>0</v>
      </c>
      <c r="T57" s="314">
        <v>0</v>
      </c>
      <c r="U57" s="314">
        <v>0</v>
      </c>
      <c r="V57" s="315">
        <v>0</v>
      </c>
      <c r="W57" s="172">
        <v>0</v>
      </c>
      <c r="X57" s="59">
        <v>0</v>
      </c>
      <c r="Y57" s="59">
        <v>0</v>
      </c>
      <c r="Z57" s="285">
        <v>0</v>
      </c>
      <c r="AA57" s="95">
        <v>467.3</v>
      </c>
      <c r="AB57" s="95">
        <v>490.7</v>
      </c>
      <c r="AC57" s="743"/>
      <c r="AD57" s="1273"/>
      <c r="AE57" s="1086"/>
      <c r="AF57" s="1090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</row>
    <row r="58" spans="1:46" ht="18" customHeight="1" thickBot="1" x14ac:dyDescent="0.25">
      <c r="A58" s="798"/>
      <c r="B58" s="733"/>
      <c r="C58" s="1002"/>
      <c r="D58" s="1327"/>
      <c r="E58" s="804"/>
      <c r="F58" s="806"/>
      <c r="G58" s="808"/>
      <c r="H58" s="1265"/>
      <c r="I58" s="1270"/>
      <c r="J58" s="407" t="s">
        <v>38</v>
      </c>
      <c r="K58" s="524">
        <f>L58+N58</f>
        <v>0</v>
      </c>
      <c r="L58" s="419">
        <v>0</v>
      </c>
      <c r="M58" s="419">
        <v>0</v>
      </c>
      <c r="N58" s="420">
        <v>0</v>
      </c>
      <c r="O58" s="486">
        <f>P58+R58</f>
        <v>0</v>
      </c>
      <c r="P58" s="426">
        <v>0</v>
      </c>
      <c r="Q58" s="425">
        <v>0</v>
      </c>
      <c r="R58" s="461">
        <v>0</v>
      </c>
      <c r="S58" s="548">
        <f>T58+V58</f>
        <v>0</v>
      </c>
      <c r="T58" s="426">
        <v>0</v>
      </c>
      <c r="U58" s="426">
        <v>0</v>
      </c>
      <c r="V58" s="549">
        <v>0</v>
      </c>
      <c r="W58" s="164">
        <f>X58+Z58</f>
        <v>0</v>
      </c>
      <c r="X58" s="415">
        <v>0</v>
      </c>
      <c r="Y58" s="415">
        <v>0</v>
      </c>
      <c r="Z58" s="416">
        <v>0</v>
      </c>
      <c r="AA58" s="421">
        <v>0</v>
      </c>
      <c r="AB58" s="421">
        <v>0</v>
      </c>
      <c r="AC58" s="743"/>
      <c r="AD58" s="1274"/>
      <c r="AE58" s="1087"/>
      <c r="AF58" s="1090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</row>
    <row r="59" spans="1:46" ht="23.25" customHeight="1" thickBot="1" x14ac:dyDescent="0.25">
      <c r="A59" s="798"/>
      <c r="B59" s="733"/>
      <c r="C59" s="1002"/>
      <c r="D59" s="1327"/>
      <c r="E59" s="804"/>
      <c r="F59" s="806"/>
      <c r="G59" s="808"/>
      <c r="H59" s="810"/>
      <c r="I59" s="1271"/>
      <c r="J59" s="414" t="s">
        <v>25</v>
      </c>
      <c r="K59" s="62">
        <f>SUM(K55:K58)</f>
        <v>1011.3</v>
      </c>
      <c r="L59" s="63">
        <f t="shared" ref="L59:AB59" si="8">SUM(L55:L58)</f>
        <v>1009.3</v>
      </c>
      <c r="M59" s="63">
        <f t="shared" si="8"/>
        <v>737.7</v>
      </c>
      <c r="N59" s="65">
        <f t="shared" si="8"/>
        <v>2</v>
      </c>
      <c r="O59" s="62">
        <f t="shared" si="8"/>
        <v>1353.4</v>
      </c>
      <c r="P59" s="63">
        <f t="shared" si="8"/>
        <v>1351.4</v>
      </c>
      <c r="Q59" s="63">
        <f t="shared" si="8"/>
        <v>840.09999999999991</v>
      </c>
      <c r="R59" s="65">
        <f t="shared" si="8"/>
        <v>2</v>
      </c>
      <c r="S59" s="62">
        <f t="shared" si="8"/>
        <v>0</v>
      </c>
      <c r="T59" s="63">
        <f t="shared" si="8"/>
        <v>0</v>
      </c>
      <c r="U59" s="63">
        <f t="shared" si="8"/>
        <v>0</v>
      </c>
      <c r="V59" s="65">
        <f t="shared" si="8"/>
        <v>0</v>
      </c>
      <c r="W59" s="62">
        <f t="shared" si="8"/>
        <v>0</v>
      </c>
      <c r="X59" s="63">
        <f t="shared" si="8"/>
        <v>0</v>
      </c>
      <c r="Y59" s="63">
        <f t="shared" si="8"/>
        <v>0</v>
      </c>
      <c r="Z59" s="65">
        <f t="shared" si="8"/>
        <v>0</v>
      </c>
      <c r="AA59" s="64">
        <f t="shared" si="8"/>
        <v>1420.4</v>
      </c>
      <c r="AB59" s="64">
        <f t="shared" si="8"/>
        <v>1477.8</v>
      </c>
      <c r="AC59" s="744"/>
      <c r="AD59" s="1275"/>
      <c r="AE59" s="1088"/>
      <c r="AF59" s="1091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</row>
    <row r="60" spans="1:46" ht="24" customHeight="1" thickBot="1" x14ac:dyDescent="0.25">
      <c r="A60" s="35" t="s">
        <v>18</v>
      </c>
      <c r="B60" s="5" t="s">
        <v>19</v>
      </c>
      <c r="C60" s="6" t="s">
        <v>30</v>
      </c>
      <c r="D60" s="1328" t="s">
        <v>26</v>
      </c>
      <c r="E60" s="1328"/>
      <c r="F60" s="1328"/>
      <c r="G60" s="1328"/>
      <c r="H60" s="1328"/>
      <c r="I60" s="1328"/>
      <c r="J60" s="1329"/>
      <c r="K60" s="422">
        <f>K52+K54+K59</f>
        <v>1575.4</v>
      </c>
      <c r="L60" s="423">
        <f t="shared" ref="L60:AB60" si="9">L52+L54+L59</f>
        <v>1573.4</v>
      </c>
      <c r="M60" s="423">
        <f t="shared" si="9"/>
        <v>767</v>
      </c>
      <c r="N60" s="424">
        <f t="shared" si="9"/>
        <v>2</v>
      </c>
      <c r="O60" s="422">
        <f t="shared" si="9"/>
        <v>2442.8000000000002</v>
      </c>
      <c r="P60" s="423">
        <f t="shared" si="9"/>
        <v>2440.8000000000002</v>
      </c>
      <c r="Q60" s="423">
        <f t="shared" si="9"/>
        <v>890.8</v>
      </c>
      <c r="R60" s="424">
        <f t="shared" si="9"/>
        <v>2</v>
      </c>
      <c r="S60" s="422">
        <f t="shared" si="9"/>
        <v>0</v>
      </c>
      <c r="T60" s="423">
        <f t="shared" si="9"/>
        <v>0</v>
      </c>
      <c r="U60" s="423">
        <f t="shared" si="9"/>
        <v>0</v>
      </c>
      <c r="V60" s="424">
        <f t="shared" si="9"/>
        <v>0</v>
      </c>
      <c r="W60" s="422">
        <f t="shared" si="9"/>
        <v>0</v>
      </c>
      <c r="X60" s="423">
        <f t="shared" si="9"/>
        <v>0</v>
      </c>
      <c r="Y60" s="423">
        <f t="shared" si="9"/>
        <v>0</v>
      </c>
      <c r="Z60" s="424">
        <f t="shared" si="9"/>
        <v>0</v>
      </c>
      <c r="AA60" s="34">
        <f t="shared" si="9"/>
        <v>2520.4</v>
      </c>
      <c r="AB60" s="34">
        <f t="shared" si="9"/>
        <v>2577.8000000000002</v>
      </c>
      <c r="AC60" s="1098"/>
      <c r="AD60" s="1099"/>
      <c r="AE60" s="1099"/>
      <c r="AF60" s="1100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</row>
    <row r="61" spans="1:46" ht="25.5" customHeight="1" thickBot="1" x14ac:dyDescent="0.25">
      <c r="A61" s="35" t="s">
        <v>18</v>
      </c>
      <c r="B61" s="5" t="s">
        <v>19</v>
      </c>
      <c r="C61" s="6" t="s">
        <v>18</v>
      </c>
      <c r="D61" s="1250" t="s">
        <v>130</v>
      </c>
      <c r="E61" s="1250"/>
      <c r="F61" s="1250"/>
      <c r="G61" s="1250"/>
      <c r="H61" s="1250"/>
      <c r="I61" s="1250"/>
      <c r="J61" s="1250"/>
      <c r="K61" s="1250"/>
      <c r="L61" s="1250"/>
      <c r="M61" s="1250"/>
      <c r="N61" s="1250"/>
      <c r="O61" s="1250"/>
      <c r="P61" s="1250"/>
      <c r="Q61" s="1250"/>
      <c r="R61" s="1250"/>
      <c r="S61" s="1250"/>
      <c r="T61" s="1250"/>
      <c r="U61" s="1250"/>
      <c r="V61" s="1250"/>
      <c r="W61" s="1250"/>
      <c r="X61" s="1250"/>
      <c r="Y61" s="1250"/>
      <c r="Z61" s="1250"/>
      <c r="AA61" s="1250"/>
      <c r="AB61" s="1250"/>
      <c r="AC61" s="1250"/>
      <c r="AD61" s="1250"/>
      <c r="AE61" s="1250"/>
      <c r="AF61" s="1251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</row>
    <row r="62" spans="1:46" ht="34.5" customHeight="1" thickBot="1" x14ac:dyDescent="0.25">
      <c r="A62" s="797" t="s">
        <v>18</v>
      </c>
      <c r="B62" s="731" t="s">
        <v>19</v>
      </c>
      <c r="C62" s="923" t="s">
        <v>18</v>
      </c>
      <c r="D62" s="801" t="s">
        <v>19</v>
      </c>
      <c r="E62" s="803" t="s">
        <v>284</v>
      </c>
      <c r="F62" s="1318"/>
      <c r="G62" s="1092" t="s">
        <v>205</v>
      </c>
      <c r="H62" s="809" t="s">
        <v>23</v>
      </c>
      <c r="I62" s="709" t="s">
        <v>42</v>
      </c>
      <c r="J62" s="87" t="s">
        <v>24</v>
      </c>
      <c r="K62" s="510">
        <f>L62+N62</f>
        <v>40</v>
      </c>
      <c r="L62" s="93">
        <v>40</v>
      </c>
      <c r="M62" s="93">
        <v>0</v>
      </c>
      <c r="N62" s="520">
        <v>0</v>
      </c>
      <c r="O62" s="138">
        <f>SUM(P62,R62)</f>
        <v>71</v>
      </c>
      <c r="P62" s="139">
        <v>71</v>
      </c>
      <c r="Q62" s="400">
        <v>0</v>
      </c>
      <c r="R62" s="143">
        <v>0</v>
      </c>
      <c r="S62" s="141">
        <f>T62+V62</f>
        <v>0</v>
      </c>
      <c r="T62" s="139">
        <v>0</v>
      </c>
      <c r="U62" s="139">
        <v>0</v>
      </c>
      <c r="V62" s="140">
        <v>0</v>
      </c>
      <c r="W62" s="169">
        <v>0</v>
      </c>
      <c r="X62" s="58">
        <v>0</v>
      </c>
      <c r="Y62" s="58">
        <v>0</v>
      </c>
      <c r="Z62" s="292">
        <v>0</v>
      </c>
      <c r="AA62" s="94">
        <v>71</v>
      </c>
      <c r="AB62" s="94">
        <v>71</v>
      </c>
      <c r="AC62" s="712" t="s">
        <v>201</v>
      </c>
      <c r="AD62" s="715">
        <v>10</v>
      </c>
      <c r="AE62" s="715">
        <v>10</v>
      </c>
      <c r="AF62" s="718">
        <v>10</v>
      </c>
    </row>
    <row r="63" spans="1:46" ht="34.5" customHeight="1" thickBot="1" x14ac:dyDescent="0.25">
      <c r="A63" s="965"/>
      <c r="B63" s="732"/>
      <c r="C63" s="966"/>
      <c r="D63" s="1145"/>
      <c r="E63" s="1071"/>
      <c r="F63" s="1319"/>
      <c r="G63" s="1093"/>
      <c r="H63" s="1264"/>
      <c r="I63" s="710"/>
      <c r="J63" s="80" t="s">
        <v>47</v>
      </c>
      <c r="K63" s="521">
        <f>L63+N63</f>
        <v>82.4</v>
      </c>
      <c r="L63" s="92">
        <v>82.4</v>
      </c>
      <c r="M63" s="92">
        <v>1.1000000000000001</v>
      </c>
      <c r="N63" s="287">
        <v>0</v>
      </c>
      <c r="O63" s="448">
        <f>P63+R63</f>
        <v>103</v>
      </c>
      <c r="P63" s="314">
        <v>103</v>
      </c>
      <c r="Q63" s="405">
        <v>3</v>
      </c>
      <c r="R63" s="318">
        <v>0</v>
      </c>
      <c r="S63" s="507">
        <f>T63+V63</f>
        <v>0</v>
      </c>
      <c r="T63" s="314">
        <v>0</v>
      </c>
      <c r="U63" s="314">
        <v>0</v>
      </c>
      <c r="V63" s="315">
        <v>0</v>
      </c>
      <c r="W63" s="277">
        <v>0</v>
      </c>
      <c r="X63" s="59">
        <v>0</v>
      </c>
      <c r="Y63" s="59">
        <v>0</v>
      </c>
      <c r="Z63" s="285">
        <v>0</v>
      </c>
      <c r="AA63" s="95">
        <v>123.6</v>
      </c>
      <c r="AB63" s="95">
        <v>123.6</v>
      </c>
      <c r="AC63" s="713"/>
      <c r="AD63" s="716"/>
      <c r="AE63" s="716"/>
      <c r="AF63" s="719"/>
    </row>
    <row r="64" spans="1:46" ht="40.5" customHeight="1" thickBot="1" x14ac:dyDescent="0.25">
      <c r="A64" s="817"/>
      <c r="B64" s="734"/>
      <c r="C64" s="924"/>
      <c r="D64" s="1150"/>
      <c r="E64" s="815"/>
      <c r="F64" s="1320"/>
      <c r="G64" s="1094"/>
      <c r="H64" s="810"/>
      <c r="I64" s="711"/>
      <c r="J64" s="61" t="s">
        <v>25</v>
      </c>
      <c r="K64" s="68">
        <f>SUM(K62:K63)</f>
        <v>122.4</v>
      </c>
      <c r="L64" s="53">
        <f>SUM(L62:L63)</f>
        <v>122.4</v>
      </c>
      <c r="M64" s="53">
        <f>SUM(M62:M63)</f>
        <v>1.1000000000000001</v>
      </c>
      <c r="N64" s="69">
        <f>SUM(N62:N63)</f>
        <v>0</v>
      </c>
      <c r="O64" s="68">
        <f t="shared" ref="O64:AB64" si="10">SUM(O62:O63)</f>
        <v>174</v>
      </c>
      <c r="P64" s="53">
        <f t="shared" si="10"/>
        <v>174</v>
      </c>
      <c r="Q64" s="53">
        <f t="shared" si="10"/>
        <v>3</v>
      </c>
      <c r="R64" s="69">
        <f t="shared" si="10"/>
        <v>0</v>
      </c>
      <c r="S64" s="68">
        <f t="shared" si="10"/>
        <v>0</v>
      </c>
      <c r="T64" s="53">
        <f t="shared" si="10"/>
        <v>0</v>
      </c>
      <c r="U64" s="53">
        <f t="shared" si="10"/>
        <v>0</v>
      </c>
      <c r="V64" s="69">
        <f t="shared" si="10"/>
        <v>0</v>
      </c>
      <c r="W64" s="68">
        <f t="shared" si="10"/>
        <v>0</v>
      </c>
      <c r="X64" s="53">
        <f t="shared" si="10"/>
        <v>0</v>
      </c>
      <c r="Y64" s="53">
        <f t="shared" si="10"/>
        <v>0</v>
      </c>
      <c r="Z64" s="69">
        <f t="shared" si="10"/>
        <v>0</v>
      </c>
      <c r="AA64" s="64">
        <f t="shared" si="10"/>
        <v>194.6</v>
      </c>
      <c r="AB64" s="64">
        <f t="shared" si="10"/>
        <v>194.6</v>
      </c>
      <c r="AC64" s="714"/>
      <c r="AD64" s="717"/>
      <c r="AE64" s="717"/>
      <c r="AF64" s="720"/>
    </row>
    <row r="65" spans="1:46" ht="29.25" customHeight="1" thickBot="1" x14ac:dyDescent="0.25">
      <c r="A65" s="685" t="s">
        <v>18</v>
      </c>
      <c r="B65" s="688" t="s">
        <v>19</v>
      </c>
      <c r="C65" s="691" t="s">
        <v>18</v>
      </c>
      <c r="D65" s="694" t="s">
        <v>27</v>
      </c>
      <c r="E65" s="697" t="s">
        <v>305</v>
      </c>
      <c r="F65" s="700"/>
      <c r="G65" s="703" t="s">
        <v>48</v>
      </c>
      <c r="H65" s="706" t="s">
        <v>23</v>
      </c>
      <c r="I65" s="709" t="s">
        <v>42</v>
      </c>
      <c r="J65" s="98" t="s">
        <v>29</v>
      </c>
      <c r="K65" s="99">
        <f>L65+N65</f>
        <v>12.9</v>
      </c>
      <c r="L65" s="100">
        <v>12.9</v>
      </c>
      <c r="M65" s="100">
        <v>0</v>
      </c>
      <c r="N65" s="101">
        <v>0</v>
      </c>
      <c r="O65" s="462">
        <f>P65+R65</f>
        <v>46</v>
      </c>
      <c r="P65" s="463">
        <v>46</v>
      </c>
      <c r="Q65" s="463">
        <v>0</v>
      </c>
      <c r="R65" s="464">
        <v>0</v>
      </c>
      <c r="S65" s="462">
        <f>T65+V65</f>
        <v>0</v>
      </c>
      <c r="T65" s="463">
        <v>0</v>
      </c>
      <c r="U65" s="463">
        <v>0</v>
      </c>
      <c r="V65" s="464">
        <v>0</v>
      </c>
      <c r="W65" s="99">
        <f>X65+Z65</f>
        <v>0</v>
      </c>
      <c r="X65" s="100">
        <v>0</v>
      </c>
      <c r="Y65" s="100">
        <v>0</v>
      </c>
      <c r="Z65" s="101">
        <v>0</v>
      </c>
      <c r="AA65" s="102">
        <v>46</v>
      </c>
      <c r="AB65" s="102">
        <v>46</v>
      </c>
      <c r="AC65" s="712" t="s">
        <v>201</v>
      </c>
      <c r="AD65" s="715">
        <v>6</v>
      </c>
      <c r="AE65" s="715">
        <v>6</v>
      </c>
      <c r="AF65" s="718">
        <v>6</v>
      </c>
    </row>
    <row r="66" spans="1:46" ht="30.75" customHeight="1" thickBot="1" x14ac:dyDescent="0.25">
      <c r="A66" s="686"/>
      <c r="B66" s="689"/>
      <c r="C66" s="692"/>
      <c r="D66" s="695"/>
      <c r="E66" s="698"/>
      <c r="F66" s="701"/>
      <c r="G66" s="704"/>
      <c r="H66" s="707"/>
      <c r="I66" s="710"/>
      <c r="J66" s="71" t="s">
        <v>49</v>
      </c>
      <c r="K66" s="103">
        <f>L66+N66</f>
        <v>67.599999999999994</v>
      </c>
      <c r="L66" s="96">
        <v>67.599999999999994</v>
      </c>
      <c r="M66" s="96">
        <v>3.2</v>
      </c>
      <c r="N66" s="104">
        <v>0</v>
      </c>
      <c r="O66" s="300">
        <f>SUM(P66,R66)</f>
        <v>72</v>
      </c>
      <c r="P66" s="465">
        <v>72</v>
      </c>
      <c r="Q66" s="301">
        <v>3.5</v>
      </c>
      <c r="R66" s="466">
        <v>0</v>
      </c>
      <c r="S66" s="300">
        <f>T66+V66</f>
        <v>0</v>
      </c>
      <c r="T66" s="301">
        <v>0</v>
      </c>
      <c r="U66" s="301">
        <v>0</v>
      </c>
      <c r="V66" s="466">
        <v>0</v>
      </c>
      <c r="W66" s="103">
        <v>0</v>
      </c>
      <c r="X66" s="96">
        <v>0</v>
      </c>
      <c r="Y66" s="96">
        <v>0</v>
      </c>
      <c r="Z66" s="104">
        <v>0</v>
      </c>
      <c r="AA66" s="97">
        <v>72</v>
      </c>
      <c r="AB66" s="97">
        <v>72</v>
      </c>
      <c r="AC66" s="713"/>
      <c r="AD66" s="716"/>
      <c r="AE66" s="716"/>
      <c r="AF66" s="719"/>
    </row>
    <row r="67" spans="1:46" ht="28.5" customHeight="1" thickBot="1" x14ac:dyDescent="0.25">
      <c r="A67" s="687"/>
      <c r="B67" s="690"/>
      <c r="C67" s="693"/>
      <c r="D67" s="696"/>
      <c r="E67" s="699"/>
      <c r="F67" s="702"/>
      <c r="G67" s="705"/>
      <c r="H67" s="708"/>
      <c r="I67" s="711"/>
      <c r="J67" s="105" t="s">
        <v>25</v>
      </c>
      <c r="K67" s="106">
        <f>SUM(K66+K65)</f>
        <v>80.5</v>
      </c>
      <c r="L67" s="107">
        <f t="shared" ref="L67:AB67" si="11">SUM(L66+L65)</f>
        <v>80.5</v>
      </c>
      <c r="M67" s="107">
        <f t="shared" si="11"/>
        <v>3.2</v>
      </c>
      <c r="N67" s="108">
        <f t="shared" si="11"/>
        <v>0</v>
      </c>
      <c r="O67" s="106">
        <f t="shared" si="11"/>
        <v>118</v>
      </c>
      <c r="P67" s="107">
        <f t="shared" si="11"/>
        <v>118</v>
      </c>
      <c r="Q67" s="107">
        <f t="shared" si="11"/>
        <v>3.5</v>
      </c>
      <c r="R67" s="108">
        <f t="shared" si="11"/>
        <v>0</v>
      </c>
      <c r="S67" s="106">
        <f t="shared" si="11"/>
        <v>0</v>
      </c>
      <c r="T67" s="107">
        <f t="shared" si="11"/>
        <v>0</v>
      </c>
      <c r="U67" s="107">
        <f t="shared" si="11"/>
        <v>0</v>
      </c>
      <c r="V67" s="108">
        <f t="shared" si="11"/>
        <v>0</v>
      </c>
      <c r="W67" s="106">
        <f t="shared" si="11"/>
        <v>0</v>
      </c>
      <c r="X67" s="107">
        <f t="shared" si="11"/>
        <v>0</v>
      </c>
      <c r="Y67" s="107">
        <f t="shared" si="11"/>
        <v>0</v>
      </c>
      <c r="Z67" s="108">
        <f t="shared" si="11"/>
        <v>0</v>
      </c>
      <c r="AA67" s="109">
        <f t="shared" si="11"/>
        <v>118</v>
      </c>
      <c r="AB67" s="109">
        <f t="shared" si="11"/>
        <v>118</v>
      </c>
      <c r="AC67" s="714"/>
      <c r="AD67" s="717"/>
      <c r="AE67" s="717"/>
      <c r="AF67" s="720"/>
    </row>
    <row r="68" spans="1:46" ht="24" customHeight="1" thickBot="1" x14ac:dyDescent="0.25">
      <c r="A68" s="685" t="s">
        <v>18</v>
      </c>
      <c r="B68" s="688" t="s">
        <v>19</v>
      </c>
      <c r="C68" s="691" t="s">
        <v>18</v>
      </c>
      <c r="D68" s="694" t="s">
        <v>18</v>
      </c>
      <c r="E68" s="697" t="s">
        <v>176</v>
      </c>
      <c r="F68" s="700"/>
      <c r="G68" s="703" t="s">
        <v>175</v>
      </c>
      <c r="H68" s="706" t="s">
        <v>23</v>
      </c>
      <c r="I68" s="709" t="s">
        <v>42</v>
      </c>
      <c r="J68" s="98" t="s">
        <v>29</v>
      </c>
      <c r="K68" s="99">
        <f>L68+N68</f>
        <v>0</v>
      </c>
      <c r="L68" s="100">
        <v>0</v>
      </c>
      <c r="M68" s="100">
        <v>0</v>
      </c>
      <c r="N68" s="101">
        <v>0</v>
      </c>
      <c r="O68" s="462">
        <f>P68+R68</f>
        <v>0</v>
      </c>
      <c r="P68" s="463">
        <v>0</v>
      </c>
      <c r="Q68" s="463">
        <v>0</v>
      </c>
      <c r="R68" s="464">
        <v>0</v>
      </c>
      <c r="S68" s="462">
        <f>T68+V68</f>
        <v>0</v>
      </c>
      <c r="T68" s="463">
        <v>0</v>
      </c>
      <c r="U68" s="463">
        <v>0</v>
      </c>
      <c r="V68" s="464">
        <v>0</v>
      </c>
      <c r="W68" s="99">
        <f>X68+Z68</f>
        <v>0</v>
      </c>
      <c r="X68" s="100">
        <v>0</v>
      </c>
      <c r="Y68" s="100">
        <v>0</v>
      </c>
      <c r="Z68" s="101">
        <v>0</v>
      </c>
      <c r="AA68" s="102">
        <v>0</v>
      </c>
      <c r="AB68" s="102">
        <v>0</v>
      </c>
      <c r="AC68" s="712" t="s">
        <v>201</v>
      </c>
      <c r="AD68" s="715">
        <v>1</v>
      </c>
      <c r="AE68" s="715">
        <v>1</v>
      </c>
      <c r="AF68" s="718">
        <v>1</v>
      </c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</row>
    <row r="69" spans="1:46" ht="24.75" customHeight="1" thickBot="1" x14ac:dyDescent="0.25">
      <c r="A69" s="686"/>
      <c r="B69" s="689"/>
      <c r="C69" s="692"/>
      <c r="D69" s="695"/>
      <c r="E69" s="698"/>
      <c r="F69" s="701"/>
      <c r="G69" s="704"/>
      <c r="H69" s="707"/>
      <c r="I69" s="710"/>
      <c r="J69" s="71" t="s">
        <v>35</v>
      </c>
      <c r="K69" s="103">
        <f>L69+N69</f>
        <v>114.5</v>
      </c>
      <c r="L69" s="96">
        <v>114.5</v>
      </c>
      <c r="M69" s="96">
        <v>0</v>
      </c>
      <c r="N69" s="104">
        <v>0</v>
      </c>
      <c r="O69" s="300">
        <f>SUM(P69,R69)</f>
        <v>14</v>
      </c>
      <c r="P69" s="465">
        <v>14</v>
      </c>
      <c r="Q69" s="301">
        <v>0</v>
      </c>
      <c r="R69" s="466">
        <v>0</v>
      </c>
      <c r="S69" s="300">
        <f>T69+V69</f>
        <v>0</v>
      </c>
      <c r="T69" s="301">
        <v>0</v>
      </c>
      <c r="U69" s="301">
        <v>0</v>
      </c>
      <c r="V69" s="466">
        <v>0</v>
      </c>
      <c r="W69" s="103">
        <v>0</v>
      </c>
      <c r="X69" s="96">
        <v>0</v>
      </c>
      <c r="Y69" s="96">
        <v>0</v>
      </c>
      <c r="Z69" s="104">
        <v>0</v>
      </c>
      <c r="AA69" s="97">
        <v>0</v>
      </c>
      <c r="AB69" s="97">
        <v>0</v>
      </c>
      <c r="AC69" s="713"/>
      <c r="AD69" s="716"/>
      <c r="AE69" s="716"/>
      <c r="AF69" s="719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</row>
    <row r="70" spans="1:46" ht="34.5" customHeight="1" thickBot="1" x14ac:dyDescent="0.25">
      <c r="A70" s="687"/>
      <c r="B70" s="690"/>
      <c r="C70" s="693"/>
      <c r="D70" s="696"/>
      <c r="E70" s="699"/>
      <c r="F70" s="702"/>
      <c r="G70" s="705"/>
      <c r="H70" s="708"/>
      <c r="I70" s="711"/>
      <c r="J70" s="105" t="s">
        <v>25</v>
      </c>
      <c r="K70" s="106">
        <f>SUM(K69+K68)</f>
        <v>114.5</v>
      </c>
      <c r="L70" s="107">
        <f t="shared" ref="L70:AB70" si="12">SUM(L69+L68)</f>
        <v>114.5</v>
      </c>
      <c r="M70" s="107">
        <f t="shared" si="12"/>
        <v>0</v>
      </c>
      <c r="N70" s="108">
        <f t="shared" si="12"/>
        <v>0</v>
      </c>
      <c r="O70" s="106">
        <f t="shared" si="12"/>
        <v>14</v>
      </c>
      <c r="P70" s="107">
        <f t="shared" si="12"/>
        <v>14</v>
      </c>
      <c r="Q70" s="107">
        <f t="shared" si="12"/>
        <v>0</v>
      </c>
      <c r="R70" s="108">
        <f t="shared" si="12"/>
        <v>0</v>
      </c>
      <c r="S70" s="106">
        <f t="shared" si="12"/>
        <v>0</v>
      </c>
      <c r="T70" s="107">
        <f t="shared" si="12"/>
        <v>0</v>
      </c>
      <c r="U70" s="107">
        <f t="shared" si="12"/>
        <v>0</v>
      </c>
      <c r="V70" s="108">
        <f t="shared" si="12"/>
        <v>0</v>
      </c>
      <c r="W70" s="106">
        <f t="shared" si="12"/>
        <v>0</v>
      </c>
      <c r="X70" s="107">
        <f t="shared" si="12"/>
        <v>0</v>
      </c>
      <c r="Y70" s="107">
        <f t="shared" si="12"/>
        <v>0</v>
      </c>
      <c r="Z70" s="108">
        <f t="shared" si="12"/>
        <v>0</v>
      </c>
      <c r="AA70" s="109">
        <f t="shared" si="12"/>
        <v>0</v>
      </c>
      <c r="AB70" s="109">
        <f t="shared" si="12"/>
        <v>0</v>
      </c>
      <c r="AC70" s="714"/>
      <c r="AD70" s="717"/>
      <c r="AE70" s="717"/>
      <c r="AF70" s="720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</row>
    <row r="71" spans="1:46" ht="34.5" customHeight="1" thickBot="1" x14ac:dyDescent="0.25">
      <c r="A71" s="685" t="s">
        <v>18</v>
      </c>
      <c r="B71" s="688" t="s">
        <v>19</v>
      </c>
      <c r="C71" s="691" t="s">
        <v>18</v>
      </c>
      <c r="D71" s="694" t="s">
        <v>53</v>
      </c>
      <c r="E71" s="697" t="s">
        <v>219</v>
      </c>
      <c r="F71" s="700"/>
      <c r="G71" s="703" t="s">
        <v>31</v>
      </c>
      <c r="H71" s="706" t="s">
        <v>23</v>
      </c>
      <c r="I71" s="709" t="s">
        <v>42</v>
      </c>
      <c r="J71" s="71" t="s">
        <v>29</v>
      </c>
      <c r="K71" s="240">
        <f>L71+N71</f>
        <v>25</v>
      </c>
      <c r="L71" s="88">
        <v>25</v>
      </c>
      <c r="M71" s="88">
        <v>0</v>
      </c>
      <c r="N71" s="241">
        <v>0</v>
      </c>
      <c r="O71" s="240">
        <f>P71+R71</f>
        <v>17</v>
      </c>
      <c r="P71" s="88">
        <v>17</v>
      </c>
      <c r="Q71" s="88">
        <v>0</v>
      </c>
      <c r="R71" s="241">
        <v>0</v>
      </c>
      <c r="S71" s="550">
        <f>T71+V71</f>
        <v>0</v>
      </c>
      <c r="T71" s="473">
        <v>0</v>
      </c>
      <c r="U71" s="473">
        <v>0</v>
      </c>
      <c r="V71" s="551">
        <v>0</v>
      </c>
      <c r="W71" s="240">
        <f>X71+Z71</f>
        <v>0</v>
      </c>
      <c r="X71" s="88">
        <v>0</v>
      </c>
      <c r="Y71" s="88">
        <v>0</v>
      </c>
      <c r="Z71" s="241">
        <v>0</v>
      </c>
      <c r="AA71" s="97">
        <v>17</v>
      </c>
      <c r="AB71" s="97">
        <v>17</v>
      </c>
      <c r="AC71" s="765" t="s">
        <v>285</v>
      </c>
      <c r="AD71" s="715">
        <v>100</v>
      </c>
      <c r="AE71" s="715">
        <v>100</v>
      </c>
      <c r="AF71" s="718">
        <v>100</v>
      </c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</row>
    <row r="72" spans="1:46" ht="34.5" customHeight="1" thickBot="1" x14ac:dyDescent="0.25">
      <c r="A72" s="686"/>
      <c r="B72" s="689"/>
      <c r="C72" s="692"/>
      <c r="D72" s="695"/>
      <c r="E72" s="698"/>
      <c r="F72" s="701"/>
      <c r="G72" s="704"/>
      <c r="H72" s="708"/>
      <c r="I72" s="711"/>
      <c r="J72" s="105" t="s">
        <v>25</v>
      </c>
      <c r="K72" s="106">
        <f>SUM(K71)</f>
        <v>25</v>
      </c>
      <c r="L72" s="107">
        <f t="shared" ref="L72:AB72" si="13">SUM(L71)</f>
        <v>25</v>
      </c>
      <c r="M72" s="107">
        <f t="shared" si="13"/>
        <v>0</v>
      </c>
      <c r="N72" s="108">
        <f t="shared" si="13"/>
        <v>0</v>
      </c>
      <c r="O72" s="106">
        <f t="shared" si="13"/>
        <v>17</v>
      </c>
      <c r="P72" s="107">
        <f t="shared" si="13"/>
        <v>17</v>
      </c>
      <c r="Q72" s="107">
        <f t="shared" si="13"/>
        <v>0</v>
      </c>
      <c r="R72" s="108">
        <f t="shared" si="13"/>
        <v>0</v>
      </c>
      <c r="S72" s="106">
        <f t="shared" si="13"/>
        <v>0</v>
      </c>
      <c r="T72" s="107">
        <f t="shared" si="13"/>
        <v>0</v>
      </c>
      <c r="U72" s="107">
        <f t="shared" si="13"/>
        <v>0</v>
      </c>
      <c r="V72" s="108">
        <f t="shared" si="13"/>
        <v>0</v>
      </c>
      <c r="W72" s="106">
        <f t="shared" si="13"/>
        <v>0</v>
      </c>
      <c r="X72" s="107">
        <f t="shared" si="13"/>
        <v>0</v>
      </c>
      <c r="Y72" s="107">
        <f t="shared" si="13"/>
        <v>0</v>
      </c>
      <c r="Z72" s="108">
        <f t="shared" si="13"/>
        <v>0</v>
      </c>
      <c r="AA72" s="109">
        <f t="shared" si="13"/>
        <v>17</v>
      </c>
      <c r="AB72" s="109">
        <f t="shared" si="13"/>
        <v>17</v>
      </c>
      <c r="AC72" s="767"/>
      <c r="AD72" s="717"/>
      <c r="AE72" s="717"/>
      <c r="AF72" s="720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</row>
    <row r="73" spans="1:46" ht="27.75" customHeight="1" thickBot="1" x14ac:dyDescent="0.25">
      <c r="A73" s="685" t="s">
        <v>18</v>
      </c>
      <c r="B73" s="688" t="s">
        <v>19</v>
      </c>
      <c r="C73" s="691" t="s">
        <v>18</v>
      </c>
      <c r="D73" s="694" t="s">
        <v>37</v>
      </c>
      <c r="E73" s="697" t="s">
        <v>232</v>
      </c>
      <c r="F73" s="700"/>
      <c r="G73" s="703" t="s">
        <v>48</v>
      </c>
      <c r="H73" s="706" t="s">
        <v>23</v>
      </c>
      <c r="I73" s="709" t="s">
        <v>42</v>
      </c>
      <c r="J73" s="239" t="s">
        <v>47</v>
      </c>
      <c r="K73" s="240">
        <f>L73+N73</f>
        <v>3.9</v>
      </c>
      <c r="L73" s="88">
        <v>3.9</v>
      </c>
      <c r="M73" s="88">
        <v>3.9</v>
      </c>
      <c r="N73" s="241">
        <v>0</v>
      </c>
      <c r="O73" s="240">
        <f>P73+R73</f>
        <v>3</v>
      </c>
      <c r="P73" s="88">
        <v>3</v>
      </c>
      <c r="Q73" s="88">
        <v>3</v>
      </c>
      <c r="R73" s="241">
        <v>0</v>
      </c>
      <c r="S73" s="550">
        <f>T73+V73</f>
        <v>0</v>
      </c>
      <c r="T73" s="473">
        <v>0</v>
      </c>
      <c r="U73" s="473">
        <v>0</v>
      </c>
      <c r="V73" s="551">
        <v>0</v>
      </c>
      <c r="W73" s="240">
        <f>X73+Z73</f>
        <v>0</v>
      </c>
      <c r="X73" s="88">
        <v>0</v>
      </c>
      <c r="Y73" s="88">
        <v>0</v>
      </c>
      <c r="Z73" s="241">
        <v>0</v>
      </c>
      <c r="AA73" s="97">
        <v>3</v>
      </c>
      <c r="AB73" s="97">
        <v>3</v>
      </c>
      <c r="AC73" s="765" t="s">
        <v>285</v>
      </c>
      <c r="AD73" s="715">
        <v>100</v>
      </c>
      <c r="AE73" s="715">
        <v>100</v>
      </c>
      <c r="AF73" s="718">
        <v>100</v>
      </c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</row>
    <row r="74" spans="1:46" ht="34.5" customHeight="1" thickBot="1" x14ac:dyDescent="0.25">
      <c r="A74" s="686"/>
      <c r="B74" s="689"/>
      <c r="C74" s="692"/>
      <c r="D74" s="695"/>
      <c r="E74" s="698"/>
      <c r="F74" s="701"/>
      <c r="G74" s="704"/>
      <c r="H74" s="708"/>
      <c r="I74" s="711"/>
      <c r="J74" s="291" t="s">
        <v>25</v>
      </c>
      <c r="K74" s="127">
        <f>SUM(K73)</f>
        <v>3.9</v>
      </c>
      <c r="L74" s="128">
        <f t="shared" ref="L74:AB74" si="14">SUM(L73)</f>
        <v>3.9</v>
      </c>
      <c r="M74" s="128">
        <f t="shared" si="14"/>
        <v>3.9</v>
      </c>
      <c r="N74" s="129">
        <f t="shared" si="14"/>
        <v>0</v>
      </c>
      <c r="O74" s="127">
        <f t="shared" si="14"/>
        <v>3</v>
      </c>
      <c r="P74" s="128">
        <f t="shared" si="14"/>
        <v>3</v>
      </c>
      <c r="Q74" s="128">
        <f t="shared" si="14"/>
        <v>3</v>
      </c>
      <c r="R74" s="129">
        <f t="shared" si="14"/>
        <v>0</v>
      </c>
      <c r="S74" s="127">
        <f t="shared" si="14"/>
        <v>0</v>
      </c>
      <c r="T74" s="128">
        <f t="shared" si="14"/>
        <v>0</v>
      </c>
      <c r="U74" s="128">
        <f t="shared" si="14"/>
        <v>0</v>
      </c>
      <c r="V74" s="129">
        <f t="shared" si="14"/>
        <v>0</v>
      </c>
      <c r="W74" s="127">
        <f t="shared" si="14"/>
        <v>0</v>
      </c>
      <c r="X74" s="128">
        <f t="shared" si="14"/>
        <v>0</v>
      </c>
      <c r="Y74" s="128">
        <f t="shared" si="14"/>
        <v>0</v>
      </c>
      <c r="Z74" s="129">
        <f t="shared" si="14"/>
        <v>0</v>
      </c>
      <c r="AA74" s="130">
        <f t="shared" si="14"/>
        <v>3</v>
      </c>
      <c r="AB74" s="130">
        <f t="shared" si="14"/>
        <v>3</v>
      </c>
      <c r="AC74" s="767"/>
      <c r="AD74" s="717"/>
      <c r="AE74" s="717"/>
      <c r="AF74" s="720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</row>
    <row r="75" spans="1:46" ht="24" customHeight="1" thickBot="1" x14ac:dyDescent="0.25">
      <c r="A75" s="499" t="s">
        <v>18</v>
      </c>
      <c r="B75" s="293" t="s">
        <v>19</v>
      </c>
      <c r="C75" s="492" t="s">
        <v>18</v>
      </c>
      <c r="D75" s="841" t="s">
        <v>26</v>
      </c>
      <c r="E75" s="841"/>
      <c r="F75" s="841"/>
      <c r="G75" s="841"/>
      <c r="H75" s="841"/>
      <c r="I75" s="841"/>
      <c r="J75" s="842"/>
      <c r="K75" s="10">
        <f>K64+K70+K74+K72+K67</f>
        <v>346.3</v>
      </c>
      <c r="L75" s="11">
        <f t="shared" ref="L75:AB75" si="15">L64+L70+L74+L72+L67</f>
        <v>346.3</v>
      </c>
      <c r="M75" s="11">
        <f t="shared" si="15"/>
        <v>8.1999999999999993</v>
      </c>
      <c r="N75" s="12">
        <f t="shared" si="15"/>
        <v>0</v>
      </c>
      <c r="O75" s="10">
        <f t="shared" si="15"/>
        <v>326</v>
      </c>
      <c r="P75" s="11">
        <f t="shared" si="15"/>
        <v>326</v>
      </c>
      <c r="Q75" s="11">
        <f t="shared" si="15"/>
        <v>9.5</v>
      </c>
      <c r="R75" s="12">
        <f t="shared" si="15"/>
        <v>0</v>
      </c>
      <c r="S75" s="10">
        <f t="shared" si="15"/>
        <v>0</v>
      </c>
      <c r="T75" s="11">
        <f t="shared" si="15"/>
        <v>0</v>
      </c>
      <c r="U75" s="11">
        <f t="shared" si="15"/>
        <v>0</v>
      </c>
      <c r="V75" s="12">
        <f t="shared" si="15"/>
        <v>0</v>
      </c>
      <c r="W75" s="10">
        <f t="shared" si="15"/>
        <v>0</v>
      </c>
      <c r="X75" s="11">
        <f t="shared" si="15"/>
        <v>0</v>
      </c>
      <c r="Y75" s="11">
        <f t="shared" si="15"/>
        <v>0</v>
      </c>
      <c r="Z75" s="12">
        <f t="shared" si="15"/>
        <v>0</v>
      </c>
      <c r="AA75" s="13">
        <f t="shared" si="15"/>
        <v>332.6</v>
      </c>
      <c r="AB75" s="13">
        <f t="shared" si="15"/>
        <v>332.6</v>
      </c>
      <c r="AC75" s="735"/>
      <c r="AD75" s="736"/>
      <c r="AE75" s="736"/>
      <c r="AF75" s="7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</row>
    <row r="76" spans="1:46" ht="21.75" customHeight="1" thickBot="1" x14ac:dyDescent="0.25">
      <c r="A76" s="35" t="s">
        <v>18</v>
      </c>
      <c r="B76" s="5" t="s">
        <v>19</v>
      </c>
      <c r="C76" s="6" t="s">
        <v>33</v>
      </c>
      <c r="D76" s="1113" t="s">
        <v>50</v>
      </c>
      <c r="E76" s="1114"/>
      <c r="F76" s="1114"/>
      <c r="G76" s="1114"/>
      <c r="H76" s="1114"/>
      <c r="I76" s="1114"/>
      <c r="J76" s="1114"/>
      <c r="K76" s="1115"/>
      <c r="L76" s="1115"/>
      <c r="M76" s="1115"/>
      <c r="N76" s="1115"/>
      <c r="O76" s="1115"/>
      <c r="P76" s="1115"/>
      <c r="Q76" s="1115"/>
      <c r="R76" s="1115"/>
      <c r="S76" s="1115"/>
      <c r="T76" s="1115"/>
      <c r="U76" s="1115"/>
      <c r="V76" s="1115"/>
      <c r="W76" s="1115"/>
      <c r="X76" s="1115"/>
      <c r="Y76" s="1115"/>
      <c r="Z76" s="1115"/>
      <c r="AA76" s="1115"/>
      <c r="AB76" s="1115"/>
      <c r="AC76" s="1114"/>
      <c r="AD76" s="1114"/>
      <c r="AE76" s="1114"/>
      <c r="AF76" s="111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</row>
    <row r="77" spans="1:46" ht="30.75" customHeight="1" thickBot="1" x14ac:dyDescent="0.25">
      <c r="A77" s="959" t="s">
        <v>18</v>
      </c>
      <c r="B77" s="1134" t="s">
        <v>19</v>
      </c>
      <c r="C77" s="923" t="s">
        <v>33</v>
      </c>
      <c r="D77" s="694" t="s">
        <v>19</v>
      </c>
      <c r="E77" s="803" t="s">
        <v>134</v>
      </c>
      <c r="F77" s="700"/>
      <c r="G77" s="807" t="s">
        <v>51</v>
      </c>
      <c r="H77" s="726" t="s">
        <v>23</v>
      </c>
      <c r="I77" s="724" t="s">
        <v>42</v>
      </c>
      <c r="J77" s="115" t="s">
        <v>49</v>
      </c>
      <c r="K77" s="526">
        <f>L77+N77</f>
        <v>8039.9</v>
      </c>
      <c r="L77" s="116">
        <v>8039.9</v>
      </c>
      <c r="M77" s="116">
        <v>0</v>
      </c>
      <c r="N77" s="117">
        <v>0</v>
      </c>
      <c r="O77" s="438">
        <f>SUM(P77,R77)</f>
        <v>9359.5</v>
      </c>
      <c r="P77" s="294">
        <v>9359.5</v>
      </c>
      <c r="Q77" s="294">
        <v>0</v>
      </c>
      <c r="R77" s="467">
        <v>0</v>
      </c>
      <c r="S77" s="508">
        <f>T77+V77</f>
        <v>0</v>
      </c>
      <c r="T77" s="294">
        <v>0</v>
      </c>
      <c r="U77" s="294">
        <v>0</v>
      </c>
      <c r="V77" s="467">
        <v>0</v>
      </c>
      <c r="W77" s="494">
        <v>0</v>
      </c>
      <c r="X77" s="116">
        <v>0</v>
      </c>
      <c r="Y77" s="116">
        <v>0</v>
      </c>
      <c r="Z77" s="117">
        <v>0</v>
      </c>
      <c r="AA77" s="118">
        <v>9359.5</v>
      </c>
      <c r="AB77" s="119">
        <v>9359.5</v>
      </c>
      <c r="AC77" s="765" t="s">
        <v>133</v>
      </c>
      <c r="AD77" s="715">
        <v>8000</v>
      </c>
      <c r="AE77" s="715">
        <v>8000</v>
      </c>
      <c r="AF77" s="718">
        <v>8000</v>
      </c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</row>
    <row r="78" spans="1:46" ht="34.5" customHeight="1" thickBot="1" x14ac:dyDescent="0.25">
      <c r="A78" s="1053"/>
      <c r="B78" s="1061"/>
      <c r="C78" s="924"/>
      <c r="D78" s="696"/>
      <c r="E78" s="815"/>
      <c r="F78" s="702"/>
      <c r="G78" s="811"/>
      <c r="H78" s="727"/>
      <c r="I78" s="725"/>
      <c r="J78" s="61" t="s">
        <v>25</v>
      </c>
      <c r="K78" s="66">
        <f>SUM(K77)</f>
        <v>8039.9</v>
      </c>
      <c r="L78" s="63">
        <f>SUM(L77)</f>
        <v>8039.9</v>
      </c>
      <c r="M78" s="63">
        <f>SUM(M77)</f>
        <v>0</v>
      </c>
      <c r="N78" s="69">
        <f>SUM(N77)</f>
        <v>0</v>
      </c>
      <c r="O78" s="66">
        <f t="shared" ref="O78:AB78" si="16">SUM(O77)</f>
        <v>9359.5</v>
      </c>
      <c r="P78" s="63">
        <f t="shared" si="16"/>
        <v>9359.5</v>
      </c>
      <c r="Q78" s="63">
        <f t="shared" si="16"/>
        <v>0</v>
      </c>
      <c r="R78" s="69">
        <f t="shared" si="16"/>
        <v>0</v>
      </c>
      <c r="S78" s="66">
        <f t="shared" si="16"/>
        <v>0</v>
      </c>
      <c r="T78" s="63">
        <f t="shared" si="16"/>
        <v>0</v>
      </c>
      <c r="U78" s="63">
        <f t="shared" si="16"/>
        <v>0</v>
      </c>
      <c r="V78" s="69">
        <f t="shared" si="16"/>
        <v>0</v>
      </c>
      <c r="W78" s="66">
        <f t="shared" si="16"/>
        <v>0</v>
      </c>
      <c r="X78" s="63">
        <f t="shared" si="16"/>
        <v>0</v>
      </c>
      <c r="Y78" s="63">
        <f t="shared" si="16"/>
        <v>0</v>
      </c>
      <c r="Z78" s="69">
        <f t="shared" si="16"/>
        <v>0</v>
      </c>
      <c r="AA78" s="64">
        <f t="shared" si="16"/>
        <v>9359.5</v>
      </c>
      <c r="AB78" s="64">
        <f t="shared" si="16"/>
        <v>9359.5</v>
      </c>
      <c r="AC78" s="767"/>
      <c r="AD78" s="717"/>
      <c r="AE78" s="717"/>
      <c r="AF78" s="720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</row>
    <row r="79" spans="1:46" ht="27.75" customHeight="1" thickBot="1" x14ac:dyDescent="0.25">
      <c r="A79" s="959" t="s">
        <v>18</v>
      </c>
      <c r="B79" s="1134" t="s">
        <v>19</v>
      </c>
      <c r="C79" s="923" t="s">
        <v>33</v>
      </c>
      <c r="D79" s="694" t="s">
        <v>27</v>
      </c>
      <c r="E79" s="803" t="s">
        <v>135</v>
      </c>
      <c r="F79" s="700"/>
      <c r="G79" s="807" t="s">
        <v>51</v>
      </c>
      <c r="H79" s="726" t="s">
        <v>23</v>
      </c>
      <c r="I79" s="724" t="s">
        <v>42</v>
      </c>
      <c r="J79" s="71" t="s">
        <v>49</v>
      </c>
      <c r="K79" s="120">
        <f>L79+N79</f>
        <v>55.5</v>
      </c>
      <c r="L79" s="121">
        <v>55.5</v>
      </c>
      <c r="M79" s="121">
        <v>48.8</v>
      </c>
      <c r="N79" s="122">
        <v>0</v>
      </c>
      <c r="O79" s="150">
        <f>SUM(P79,R79)</f>
        <v>65.5</v>
      </c>
      <c r="P79" s="131">
        <v>65.5</v>
      </c>
      <c r="Q79" s="131">
        <v>55</v>
      </c>
      <c r="R79" s="468">
        <v>0</v>
      </c>
      <c r="S79" s="150">
        <f>T79+V79</f>
        <v>0</v>
      </c>
      <c r="T79" s="131">
        <v>0</v>
      </c>
      <c r="U79" s="131">
        <v>0</v>
      </c>
      <c r="V79" s="468">
        <v>0</v>
      </c>
      <c r="W79" s="120">
        <v>0</v>
      </c>
      <c r="X79" s="121">
        <v>0</v>
      </c>
      <c r="Y79" s="121">
        <v>0</v>
      </c>
      <c r="Z79" s="122">
        <v>0</v>
      </c>
      <c r="AA79" s="123">
        <v>65.5</v>
      </c>
      <c r="AB79" s="123">
        <v>65.5</v>
      </c>
      <c r="AC79" s="765" t="s">
        <v>206</v>
      </c>
      <c r="AD79" s="715">
        <v>100</v>
      </c>
      <c r="AE79" s="715">
        <v>100</v>
      </c>
      <c r="AF79" s="718">
        <v>100</v>
      </c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</row>
    <row r="80" spans="1:46" ht="39" customHeight="1" thickBot="1" x14ac:dyDescent="0.25">
      <c r="A80" s="1053"/>
      <c r="B80" s="1061"/>
      <c r="C80" s="924"/>
      <c r="D80" s="696"/>
      <c r="E80" s="815"/>
      <c r="F80" s="702"/>
      <c r="G80" s="811"/>
      <c r="H80" s="727"/>
      <c r="I80" s="725"/>
      <c r="J80" s="61" t="s">
        <v>25</v>
      </c>
      <c r="K80" s="66">
        <f>SUM(K79)</f>
        <v>55.5</v>
      </c>
      <c r="L80" s="63">
        <f>SUM(L79)</f>
        <v>55.5</v>
      </c>
      <c r="M80" s="63">
        <f>SUM(M79)</f>
        <v>48.8</v>
      </c>
      <c r="N80" s="69">
        <f>SUM(N79)</f>
        <v>0</v>
      </c>
      <c r="O80" s="66">
        <f t="shared" ref="O80:AB80" si="17">SUM(O79)</f>
        <v>65.5</v>
      </c>
      <c r="P80" s="63">
        <f t="shared" si="17"/>
        <v>65.5</v>
      </c>
      <c r="Q80" s="63">
        <f t="shared" si="17"/>
        <v>55</v>
      </c>
      <c r="R80" s="69">
        <f t="shared" si="17"/>
        <v>0</v>
      </c>
      <c r="S80" s="66">
        <f t="shared" si="17"/>
        <v>0</v>
      </c>
      <c r="T80" s="63">
        <f t="shared" si="17"/>
        <v>0</v>
      </c>
      <c r="U80" s="63">
        <f t="shared" si="17"/>
        <v>0</v>
      </c>
      <c r="V80" s="69">
        <f t="shared" si="17"/>
        <v>0</v>
      </c>
      <c r="W80" s="66">
        <f t="shared" si="17"/>
        <v>0</v>
      </c>
      <c r="X80" s="63">
        <f t="shared" si="17"/>
        <v>0</v>
      </c>
      <c r="Y80" s="63">
        <f t="shared" si="17"/>
        <v>0</v>
      </c>
      <c r="Z80" s="69">
        <f t="shared" si="17"/>
        <v>0</v>
      </c>
      <c r="AA80" s="64">
        <f t="shared" si="17"/>
        <v>65.5</v>
      </c>
      <c r="AB80" s="64">
        <f t="shared" si="17"/>
        <v>65.5</v>
      </c>
      <c r="AC80" s="767"/>
      <c r="AD80" s="717"/>
      <c r="AE80" s="717"/>
      <c r="AF80" s="720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</row>
    <row r="81" spans="1:46" ht="27.75" customHeight="1" thickBot="1" x14ac:dyDescent="0.25">
      <c r="A81" s="959" t="s">
        <v>18</v>
      </c>
      <c r="B81" s="1134" t="s">
        <v>19</v>
      </c>
      <c r="C81" s="923" t="s">
        <v>33</v>
      </c>
      <c r="D81" s="694" t="s">
        <v>30</v>
      </c>
      <c r="E81" s="1132" t="s">
        <v>137</v>
      </c>
      <c r="F81" s="700"/>
      <c r="G81" s="807" t="s">
        <v>178</v>
      </c>
      <c r="H81" s="726" t="s">
        <v>23</v>
      </c>
      <c r="I81" s="724" t="s">
        <v>42</v>
      </c>
      <c r="J81" s="71" t="s">
        <v>49</v>
      </c>
      <c r="K81" s="120">
        <f>L81+N81</f>
        <v>4087.1</v>
      </c>
      <c r="L81" s="121">
        <v>4087.1</v>
      </c>
      <c r="M81" s="121">
        <v>0</v>
      </c>
      <c r="N81" s="122">
        <v>0</v>
      </c>
      <c r="O81" s="150">
        <f>SUM(P81,R81)</f>
        <v>4909</v>
      </c>
      <c r="P81" s="131">
        <v>4909</v>
      </c>
      <c r="Q81" s="131">
        <v>0</v>
      </c>
      <c r="R81" s="468">
        <v>0</v>
      </c>
      <c r="S81" s="150">
        <f>T81+V81</f>
        <v>0</v>
      </c>
      <c r="T81" s="131">
        <v>0</v>
      </c>
      <c r="U81" s="131">
        <v>0</v>
      </c>
      <c r="V81" s="468">
        <v>0</v>
      </c>
      <c r="W81" s="120">
        <v>0</v>
      </c>
      <c r="X81" s="121">
        <v>0</v>
      </c>
      <c r="Y81" s="121">
        <v>0</v>
      </c>
      <c r="Z81" s="122">
        <v>0</v>
      </c>
      <c r="AA81" s="123">
        <v>4909</v>
      </c>
      <c r="AB81" s="123">
        <v>4909</v>
      </c>
      <c r="AC81" s="765" t="s">
        <v>132</v>
      </c>
      <c r="AD81" s="715">
        <v>2200</v>
      </c>
      <c r="AE81" s="715">
        <v>2200</v>
      </c>
      <c r="AF81" s="718">
        <v>2200</v>
      </c>
    </row>
    <row r="82" spans="1:46" s="40" customFormat="1" ht="40.5" customHeight="1" thickBot="1" x14ac:dyDescent="0.25">
      <c r="A82" s="1053"/>
      <c r="B82" s="1061"/>
      <c r="C82" s="924"/>
      <c r="D82" s="696"/>
      <c r="E82" s="1133"/>
      <c r="F82" s="702"/>
      <c r="G82" s="811"/>
      <c r="H82" s="727"/>
      <c r="I82" s="725"/>
      <c r="J82" s="61" t="s">
        <v>25</v>
      </c>
      <c r="K82" s="124">
        <f>K81</f>
        <v>4087.1</v>
      </c>
      <c r="L82" s="125">
        <f>L81</f>
        <v>4087.1</v>
      </c>
      <c r="M82" s="125">
        <v>0</v>
      </c>
      <c r="N82" s="126">
        <v>0</v>
      </c>
      <c r="O82" s="66">
        <f>SUM(O81)</f>
        <v>4909</v>
      </c>
      <c r="P82" s="63">
        <f>SUM(P81)</f>
        <v>4909</v>
      </c>
      <c r="Q82" s="63">
        <v>0</v>
      </c>
      <c r="R82" s="69">
        <v>0</v>
      </c>
      <c r="S82" s="124">
        <f>S81</f>
        <v>0</v>
      </c>
      <c r="T82" s="125">
        <f>T81</f>
        <v>0</v>
      </c>
      <c r="U82" s="125">
        <v>0</v>
      </c>
      <c r="V82" s="126">
        <v>0</v>
      </c>
      <c r="W82" s="124">
        <v>0</v>
      </c>
      <c r="X82" s="125">
        <v>0</v>
      </c>
      <c r="Y82" s="125">
        <v>0</v>
      </c>
      <c r="Z82" s="126">
        <v>0</v>
      </c>
      <c r="AA82" s="64">
        <f>SUM(AA81)</f>
        <v>4909</v>
      </c>
      <c r="AB82" s="64">
        <f>SUM(AB81)</f>
        <v>4909</v>
      </c>
      <c r="AC82" s="767"/>
      <c r="AD82" s="717"/>
      <c r="AE82" s="717"/>
      <c r="AF82" s="720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</row>
    <row r="83" spans="1:46" s="40" customFormat="1" ht="33" customHeight="1" thickBot="1" x14ac:dyDescent="0.25">
      <c r="A83" s="959" t="s">
        <v>18</v>
      </c>
      <c r="B83" s="1134" t="s">
        <v>19</v>
      </c>
      <c r="C83" s="923" t="s">
        <v>33</v>
      </c>
      <c r="D83" s="694" t="s">
        <v>18</v>
      </c>
      <c r="E83" s="1132" t="s">
        <v>138</v>
      </c>
      <c r="F83" s="700"/>
      <c r="G83" s="807" t="s">
        <v>178</v>
      </c>
      <c r="H83" s="726" t="s">
        <v>23</v>
      </c>
      <c r="I83" s="724" t="s">
        <v>42</v>
      </c>
      <c r="J83" s="71" t="s">
        <v>49</v>
      </c>
      <c r="K83" s="150">
        <f>L83+N83</f>
        <v>163.5</v>
      </c>
      <c r="L83" s="131">
        <v>163.5</v>
      </c>
      <c r="M83" s="131">
        <v>129</v>
      </c>
      <c r="N83" s="468">
        <v>0</v>
      </c>
      <c r="O83" s="150">
        <f>SUM(P83,R83)</f>
        <v>196.4</v>
      </c>
      <c r="P83" s="131">
        <v>196.4</v>
      </c>
      <c r="Q83" s="131">
        <v>146</v>
      </c>
      <c r="R83" s="468">
        <v>0</v>
      </c>
      <c r="S83" s="150">
        <f>T83+V83</f>
        <v>0</v>
      </c>
      <c r="T83" s="131">
        <v>0</v>
      </c>
      <c r="U83" s="131">
        <v>0</v>
      </c>
      <c r="V83" s="468">
        <v>0</v>
      </c>
      <c r="W83" s="120">
        <v>0</v>
      </c>
      <c r="X83" s="121">
        <v>0</v>
      </c>
      <c r="Y83" s="121">
        <v>0</v>
      </c>
      <c r="Z83" s="122">
        <v>0</v>
      </c>
      <c r="AA83" s="123">
        <v>196.4</v>
      </c>
      <c r="AB83" s="123">
        <v>196.4</v>
      </c>
      <c r="AC83" s="765" t="s">
        <v>206</v>
      </c>
      <c r="AD83" s="715">
        <v>100</v>
      </c>
      <c r="AE83" s="715">
        <v>100</v>
      </c>
      <c r="AF83" s="718">
        <v>100</v>
      </c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</row>
    <row r="84" spans="1:46" s="40" customFormat="1" ht="36" customHeight="1" thickBot="1" x14ac:dyDescent="0.25">
      <c r="A84" s="1053"/>
      <c r="B84" s="1061"/>
      <c r="C84" s="924"/>
      <c r="D84" s="696"/>
      <c r="E84" s="1133"/>
      <c r="F84" s="702"/>
      <c r="G84" s="811"/>
      <c r="H84" s="727"/>
      <c r="I84" s="725"/>
      <c r="J84" s="61" t="s">
        <v>25</v>
      </c>
      <c r="K84" s="66">
        <f>K83</f>
        <v>163.5</v>
      </c>
      <c r="L84" s="63">
        <f>L83</f>
        <v>163.5</v>
      </c>
      <c r="M84" s="63">
        <f>M83</f>
        <v>129</v>
      </c>
      <c r="N84" s="69">
        <v>0</v>
      </c>
      <c r="O84" s="66">
        <f>SUM(O83)</f>
        <v>196.4</v>
      </c>
      <c r="P84" s="63">
        <f>SUM(P83)</f>
        <v>196.4</v>
      </c>
      <c r="Q84" s="63">
        <f>SUM(Q83)</f>
        <v>146</v>
      </c>
      <c r="R84" s="69">
        <f>SUM(R83)</f>
        <v>0</v>
      </c>
      <c r="S84" s="66">
        <f>S83</f>
        <v>0</v>
      </c>
      <c r="T84" s="63">
        <f>T83</f>
        <v>0</v>
      </c>
      <c r="U84" s="63">
        <f>U83</f>
        <v>0</v>
      </c>
      <c r="V84" s="69">
        <v>0</v>
      </c>
      <c r="W84" s="66">
        <f t="shared" ref="W84:AB84" si="18">SUM(W83)</f>
        <v>0</v>
      </c>
      <c r="X84" s="63">
        <f t="shared" si="18"/>
        <v>0</v>
      </c>
      <c r="Y84" s="63">
        <f t="shared" si="18"/>
        <v>0</v>
      </c>
      <c r="Z84" s="69">
        <f t="shared" si="18"/>
        <v>0</v>
      </c>
      <c r="AA84" s="64">
        <f t="shared" si="18"/>
        <v>196.4</v>
      </c>
      <c r="AB84" s="64">
        <f t="shared" si="18"/>
        <v>196.4</v>
      </c>
      <c r="AC84" s="767"/>
      <c r="AD84" s="717"/>
      <c r="AE84" s="717"/>
      <c r="AF84" s="720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</row>
    <row r="85" spans="1:46" s="40" customFormat="1" ht="32.25" customHeight="1" thickBot="1" x14ac:dyDescent="0.25">
      <c r="A85" s="959" t="s">
        <v>18</v>
      </c>
      <c r="B85" s="1134" t="s">
        <v>19</v>
      </c>
      <c r="C85" s="923" t="s">
        <v>33</v>
      </c>
      <c r="D85" s="694" t="s">
        <v>33</v>
      </c>
      <c r="E85" s="803" t="s">
        <v>139</v>
      </c>
      <c r="F85" s="700"/>
      <c r="G85" s="807" t="s">
        <v>52</v>
      </c>
      <c r="H85" s="726" t="s">
        <v>23</v>
      </c>
      <c r="I85" s="724" t="s">
        <v>42</v>
      </c>
      <c r="J85" s="71" t="s">
        <v>47</v>
      </c>
      <c r="K85" s="150">
        <f>L85+N85</f>
        <v>277.89999999999998</v>
      </c>
      <c r="L85" s="131">
        <v>277.89999999999998</v>
      </c>
      <c r="M85" s="131">
        <v>0</v>
      </c>
      <c r="N85" s="468">
        <v>0</v>
      </c>
      <c r="O85" s="120">
        <f>SUM(P85,R85)</f>
        <v>285</v>
      </c>
      <c r="P85" s="121">
        <v>285</v>
      </c>
      <c r="Q85" s="121">
        <v>0</v>
      </c>
      <c r="R85" s="122">
        <v>0</v>
      </c>
      <c r="S85" s="150">
        <f>T85+V85</f>
        <v>0</v>
      </c>
      <c r="T85" s="131">
        <v>0</v>
      </c>
      <c r="U85" s="131">
        <v>0</v>
      </c>
      <c r="V85" s="468">
        <v>0</v>
      </c>
      <c r="W85" s="120">
        <v>0</v>
      </c>
      <c r="X85" s="121">
        <v>0</v>
      </c>
      <c r="Y85" s="121">
        <v>0</v>
      </c>
      <c r="Z85" s="122">
        <v>0</v>
      </c>
      <c r="AA85" s="123">
        <v>290</v>
      </c>
      <c r="AB85" s="123">
        <v>290</v>
      </c>
      <c r="AC85" s="765" t="s">
        <v>133</v>
      </c>
      <c r="AD85" s="715">
        <v>700</v>
      </c>
      <c r="AE85" s="715">
        <v>700</v>
      </c>
      <c r="AF85" s="718">
        <v>700</v>
      </c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</row>
    <row r="86" spans="1:46" s="40" customFormat="1" ht="29.25" customHeight="1" thickBot="1" x14ac:dyDescent="0.25">
      <c r="A86" s="1053"/>
      <c r="B86" s="1061"/>
      <c r="C86" s="924"/>
      <c r="D86" s="696"/>
      <c r="E86" s="815"/>
      <c r="F86" s="702"/>
      <c r="G86" s="811"/>
      <c r="H86" s="727"/>
      <c r="I86" s="725"/>
      <c r="J86" s="61" t="s">
        <v>25</v>
      </c>
      <c r="K86" s="66">
        <f>K85</f>
        <v>277.89999999999998</v>
      </c>
      <c r="L86" s="63">
        <f>L85</f>
        <v>277.89999999999998</v>
      </c>
      <c r="M86" s="63">
        <v>0</v>
      </c>
      <c r="N86" s="69">
        <v>0</v>
      </c>
      <c r="O86" s="66">
        <f>SUM(O85)</f>
        <v>285</v>
      </c>
      <c r="P86" s="63">
        <f>SUM(P85)</f>
        <v>285</v>
      </c>
      <c r="Q86" s="63">
        <f>SUM(Q85)</f>
        <v>0</v>
      </c>
      <c r="R86" s="69">
        <f>SUM(R85)</f>
        <v>0</v>
      </c>
      <c r="S86" s="66">
        <f>S85</f>
        <v>0</v>
      </c>
      <c r="T86" s="63">
        <f>T85</f>
        <v>0</v>
      </c>
      <c r="U86" s="63">
        <v>0</v>
      </c>
      <c r="V86" s="69">
        <v>0</v>
      </c>
      <c r="W86" s="66">
        <f t="shared" ref="W86:AB86" si="19">SUM(W85)</f>
        <v>0</v>
      </c>
      <c r="X86" s="63">
        <f t="shared" si="19"/>
        <v>0</v>
      </c>
      <c r="Y86" s="63">
        <f t="shared" si="19"/>
        <v>0</v>
      </c>
      <c r="Z86" s="69">
        <f t="shared" si="19"/>
        <v>0</v>
      </c>
      <c r="AA86" s="64">
        <f t="shared" si="19"/>
        <v>290</v>
      </c>
      <c r="AB86" s="64">
        <f t="shared" si="19"/>
        <v>290</v>
      </c>
      <c r="AC86" s="767"/>
      <c r="AD86" s="717"/>
      <c r="AE86" s="717"/>
      <c r="AF86" s="720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</row>
    <row r="87" spans="1:46" s="40" customFormat="1" ht="27.75" customHeight="1" thickBot="1" x14ac:dyDescent="0.25">
      <c r="A87" s="959" t="s">
        <v>18</v>
      </c>
      <c r="B87" s="1134" t="s">
        <v>19</v>
      </c>
      <c r="C87" s="923" t="s">
        <v>33</v>
      </c>
      <c r="D87" s="694" t="s">
        <v>53</v>
      </c>
      <c r="E87" s="803" t="s">
        <v>140</v>
      </c>
      <c r="F87" s="700"/>
      <c r="G87" s="807" t="s">
        <v>51</v>
      </c>
      <c r="H87" s="726" t="s">
        <v>23</v>
      </c>
      <c r="I87" s="724" t="s">
        <v>42</v>
      </c>
      <c r="J87" s="71" t="s">
        <v>47</v>
      </c>
      <c r="K87" s="120">
        <f>L87+N87</f>
        <v>566.20000000000005</v>
      </c>
      <c r="L87" s="121">
        <v>566.20000000000005</v>
      </c>
      <c r="M87" s="121">
        <v>0</v>
      </c>
      <c r="N87" s="122">
        <v>0</v>
      </c>
      <c r="O87" s="120">
        <f>SUM(P87,R87)</f>
        <v>650</v>
      </c>
      <c r="P87" s="121">
        <v>650</v>
      </c>
      <c r="Q87" s="121">
        <v>0</v>
      </c>
      <c r="R87" s="122">
        <v>0</v>
      </c>
      <c r="S87" s="150">
        <f>T87+V87</f>
        <v>0</v>
      </c>
      <c r="T87" s="131">
        <v>0</v>
      </c>
      <c r="U87" s="131">
        <v>0</v>
      </c>
      <c r="V87" s="468">
        <v>0</v>
      </c>
      <c r="W87" s="120">
        <v>0</v>
      </c>
      <c r="X87" s="121">
        <v>0</v>
      </c>
      <c r="Y87" s="121">
        <v>0</v>
      </c>
      <c r="Z87" s="122">
        <v>0</v>
      </c>
      <c r="AA87" s="123">
        <v>670</v>
      </c>
      <c r="AB87" s="123">
        <v>670</v>
      </c>
      <c r="AC87" s="765" t="s">
        <v>133</v>
      </c>
      <c r="AD87" s="715">
        <v>2100</v>
      </c>
      <c r="AE87" s="715">
        <v>2200</v>
      </c>
      <c r="AF87" s="718">
        <v>2200</v>
      </c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</row>
    <row r="88" spans="1:46" s="40" customFormat="1" ht="34.5" customHeight="1" thickBot="1" x14ac:dyDescent="0.25">
      <c r="A88" s="1053"/>
      <c r="B88" s="1061"/>
      <c r="C88" s="924"/>
      <c r="D88" s="696"/>
      <c r="E88" s="815"/>
      <c r="F88" s="702"/>
      <c r="G88" s="811"/>
      <c r="H88" s="727"/>
      <c r="I88" s="725"/>
      <c r="J88" s="61" t="s">
        <v>25</v>
      </c>
      <c r="K88" s="66">
        <f>K87</f>
        <v>566.20000000000005</v>
      </c>
      <c r="L88" s="63">
        <f>L87</f>
        <v>566.20000000000005</v>
      </c>
      <c r="M88" s="63">
        <v>0</v>
      </c>
      <c r="N88" s="69">
        <v>0</v>
      </c>
      <c r="O88" s="66">
        <f>SUM(O87)</f>
        <v>650</v>
      </c>
      <c r="P88" s="63">
        <f>SUM(P87)</f>
        <v>650</v>
      </c>
      <c r="Q88" s="63">
        <f>SUM(Q87)</f>
        <v>0</v>
      </c>
      <c r="R88" s="69">
        <f>SUM(R87)</f>
        <v>0</v>
      </c>
      <c r="S88" s="66">
        <f>S87</f>
        <v>0</v>
      </c>
      <c r="T88" s="63">
        <f>T87</f>
        <v>0</v>
      </c>
      <c r="U88" s="63">
        <v>0</v>
      </c>
      <c r="V88" s="69">
        <v>0</v>
      </c>
      <c r="W88" s="66">
        <f t="shared" ref="W88:AB88" si="20">SUM(W87)</f>
        <v>0</v>
      </c>
      <c r="X88" s="63">
        <f t="shared" si="20"/>
        <v>0</v>
      </c>
      <c r="Y88" s="63">
        <f t="shared" si="20"/>
        <v>0</v>
      </c>
      <c r="Z88" s="69">
        <f t="shared" si="20"/>
        <v>0</v>
      </c>
      <c r="AA88" s="64">
        <f t="shared" si="20"/>
        <v>670</v>
      </c>
      <c r="AB88" s="64">
        <f t="shared" si="20"/>
        <v>670</v>
      </c>
      <c r="AC88" s="767"/>
      <c r="AD88" s="717"/>
      <c r="AE88" s="717"/>
      <c r="AF88" s="720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</row>
    <row r="89" spans="1:46" s="40" customFormat="1" ht="27.75" customHeight="1" thickBot="1" x14ac:dyDescent="0.25">
      <c r="A89" s="959" t="s">
        <v>18</v>
      </c>
      <c r="B89" s="1134" t="s">
        <v>19</v>
      </c>
      <c r="C89" s="923" t="s">
        <v>33</v>
      </c>
      <c r="D89" s="694" t="s">
        <v>37</v>
      </c>
      <c r="E89" s="803" t="s">
        <v>141</v>
      </c>
      <c r="F89" s="700"/>
      <c r="G89" s="807" t="s">
        <v>51</v>
      </c>
      <c r="H89" s="726" t="s">
        <v>23</v>
      </c>
      <c r="I89" s="724" t="s">
        <v>42</v>
      </c>
      <c r="J89" s="79" t="s">
        <v>47</v>
      </c>
      <c r="K89" s="295">
        <f>L89+N89</f>
        <v>26.8</v>
      </c>
      <c r="L89" s="296">
        <v>26.8</v>
      </c>
      <c r="M89" s="296">
        <v>26.2</v>
      </c>
      <c r="N89" s="297">
        <v>0</v>
      </c>
      <c r="O89" s="295">
        <f>SUM(P89,R89)</f>
        <v>31</v>
      </c>
      <c r="P89" s="296">
        <v>31</v>
      </c>
      <c r="Q89" s="298">
        <v>30.6</v>
      </c>
      <c r="R89" s="297">
        <v>0</v>
      </c>
      <c r="S89" s="299">
        <f>T89+V89</f>
        <v>0</v>
      </c>
      <c r="T89" s="298">
        <v>0</v>
      </c>
      <c r="U89" s="298">
        <v>0</v>
      </c>
      <c r="V89" s="527">
        <v>0</v>
      </c>
      <c r="W89" s="295">
        <v>0</v>
      </c>
      <c r="X89" s="296">
        <v>0</v>
      </c>
      <c r="Y89" s="296">
        <v>0</v>
      </c>
      <c r="Z89" s="297">
        <v>0</v>
      </c>
      <c r="AA89" s="119">
        <v>32</v>
      </c>
      <c r="AB89" s="119">
        <v>32</v>
      </c>
      <c r="AC89" s="765" t="s">
        <v>206</v>
      </c>
      <c r="AD89" s="715">
        <v>100</v>
      </c>
      <c r="AE89" s="715">
        <v>100</v>
      </c>
      <c r="AF89" s="718">
        <v>100</v>
      </c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</row>
    <row r="90" spans="1:46" s="40" customFormat="1" ht="39" customHeight="1" thickBot="1" x14ac:dyDescent="0.25">
      <c r="A90" s="1053"/>
      <c r="B90" s="1061"/>
      <c r="C90" s="924"/>
      <c r="D90" s="696"/>
      <c r="E90" s="815"/>
      <c r="F90" s="702"/>
      <c r="G90" s="811"/>
      <c r="H90" s="727"/>
      <c r="I90" s="725"/>
      <c r="J90" s="61" t="s">
        <v>25</v>
      </c>
      <c r="K90" s="66">
        <f>K89</f>
        <v>26.8</v>
      </c>
      <c r="L90" s="63">
        <f>L89</f>
        <v>26.8</v>
      </c>
      <c r="M90" s="63">
        <f>SUM(M89)</f>
        <v>26.2</v>
      </c>
      <c r="N90" s="69">
        <v>0</v>
      </c>
      <c r="O90" s="66">
        <f>SUM(O89)</f>
        <v>31</v>
      </c>
      <c r="P90" s="63">
        <f>SUM(P89)</f>
        <v>31</v>
      </c>
      <c r="Q90" s="63">
        <f>SUM(Q89)</f>
        <v>30.6</v>
      </c>
      <c r="R90" s="69">
        <f>SUM(R89)</f>
        <v>0</v>
      </c>
      <c r="S90" s="66">
        <f>S89</f>
        <v>0</v>
      </c>
      <c r="T90" s="63">
        <f>T89</f>
        <v>0</v>
      </c>
      <c r="U90" s="63">
        <f>SUM(U89)</f>
        <v>0</v>
      </c>
      <c r="V90" s="69">
        <v>0</v>
      </c>
      <c r="W90" s="66">
        <f t="shared" ref="W90:AB90" si="21">SUM(W89)</f>
        <v>0</v>
      </c>
      <c r="X90" s="63">
        <f t="shared" si="21"/>
        <v>0</v>
      </c>
      <c r="Y90" s="63">
        <f t="shared" si="21"/>
        <v>0</v>
      </c>
      <c r="Z90" s="69">
        <f t="shared" si="21"/>
        <v>0</v>
      </c>
      <c r="AA90" s="64">
        <f t="shared" si="21"/>
        <v>32</v>
      </c>
      <c r="AB90" s="64">
        <f t="shared" si="21"/>
        <v>32</v>
      </c>
      <c r="AC90" s="767"/>
      <c r="AD90" s="717"/>
      <c r="AE90" s="717"/>
      <c r="AF90" s="720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</row>
    <row r="91" spans="1:46" s="40" customFormat="1" ht="30.75" customHeight="1" thickBot="1" x14ac:dyDescent="0.25">
      <c r="A91" s="959" t="s">
        <v>18</v>
      </c>
      <c r="B91" s="1134" t="s">
        <v>19</v>
      </c>
      <c r="C91" s="923" t="s">
        <v>33</v>
      </c>
      <c r="D91" s="694" t="s">
        <v>39</v>
      </c>
      <c r="E91" s="803" t="s">
        <v>142</v>
      </c>
      <c r="F91" s="700"/>
      <c r="G91" s="807" t="s">
        <v>51</v>
      </c>
      <c r="H91" s="726" t="s">
        <v>23</v>
      </c>
      <c r="I91" s="724" t="s">
        <v>42</v>
      </c>
      <c r="J91" s="71" t="s">
        <v>47</v>
      </c>
      <c r="K91" s="120">
        <f>L91+N91</f>
        <v>87.7</v>
      </c>
      <c r="L91" s="121">
        <v>87.7</v>
      </c>
      <c r="M91" s="121">
        <v>0</v>
      </c>
      <c r="N91" s="122">
        <v>0</v>
      </c>
      <c r="O91" s="120">
        <f>SUM(P91,R91)</f>
        <v>92</v>
      </c>
      <c r="P91" s="121">
        <v>92</v>
      </c>
      <c r="Q91" s="121">
        <v>0</v>
      </c>
      <c r="R91" s="122">
        <v>0</v>
      </c>
      <c r="S91" s="150">
        <f>T91+V91</f>
        <v>0</v>
      </c>
      <c r="T91" s="131">
        <v>0</v>
      </c>
      <c r="U91" s="131">
        <v>0</v>
      </c>
      <c r="V91" s="468">
        <v>0</v>
      </c>
      <c r="W91" s="120">
        <v>0</v>
      </c>
      <c r="X91" s="121">
        <v>0</v>
      </c>
      <c r="Y91" s="121">
        <v>0</v>
      </c>
      <c r="Z91" s="122">
        <v>0</v>
      </c>
      <c r="AA91" s="123">
        <v>93</v>
      </c>
      <c r="AB91" s="123">
        <v>93</v>
      </c>
      <c r="AC91" s="765" t="s">
        <v>133</v>
      </c>
      <c r="AD91" s="715">
        <v>950</v>
      </c>
      <c r="AE91" s="715">
        <v>1000</v>
      </c>
      <c r="AF91" s="718">
        <v>1000</v>
      </c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</row>
    <row r="92" spans="1:46" s="40" customFormat="1" ht="31.5" customHeight="1" thickBot="1" x14ac:dyDescent="0.25">
      <c r="A92" s="1053"/>
      <c r="B92" s="1061"/>
      <c r="C92" s="924"/>
      <c r="D92" s="696"/>
      <c r="E92" s="815"/>
      <c r="F92" s="702"/>
      <c r="G92" s="811"/>
      <c r="H92" s="727"/>
      <c r="I92" s="725"/>
      <c r="J92" s="61" t="s">
        <v>25</v>
      </c>
      <c r="K92" s="66">
        <f>K91</f>
        <v>87.7</v>
      </c>
      <c r="L92" s="63">
        <f>L91</f>
        <v>87.7</v>
      </c>
      <c r="M92" s="63">
        <v>0</v>
      </c>
      <c r="N92" s="69">
        <v>0</v>
      </c>
      <c r="O92" s="66">
        <f>SUM(O91)</f>
        <v>92</v>
      </c>
      <c r="P92" s="63">
        <f>SUM(P91)</f>
        <v>92</v>
      </c>
      <c r="Q92" s="63">
        <f>SUM(Q91)</f>
        <v>0</v>
      </c>
      <c r="R92" s="69">
        <f>SUM(R91)</f>
        <v>0</v>
      </c>
      <c r="S92" s="66">
        <f>S91</f>
        <v>0</v>
      </c>
      <c r="T92" s="63">
        <f>T91</f>
        <v>0</v>
      </c>
      <c r="U92" s="63">
        <v>0</v>
      </c>
      <c r="V92" s="69">
        <v>0</v>
      </c>
      <c r="W92" s="66">
        <f t="shared" ref="W92:AB92" si="22">SUM(W91)</f>
        <v>0</v>
      </c>
      <c r="X92" s="63">
        <f t="shared" si="22"/>
        <v>0</v>
      </c>
      <c r="Y92" s="63">
        <f t="shared" si="22"/>
        <v>0</v>
      </c>
      <c r="Z92" s="69">
        <f t="shared" si="22"/>
        <v>0</v>
      </c>
      <c r="AA92" s="64">
        <f t="shared" si="22"/>
        <v>93</v>
      </c>
      <c r="AB92" s="64">
        <f t="shared" si="22"/>
        <v>93</v>
      </c>
      <c r="AC92" s="767"/>
      <c r="AD92" s="717"/>
      <c r="AE92" s="717"/>
      <c r="AF92" s="720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</row>
    <row r="93" spans="1:46" s="40" customFormat="1" ht="31.5" customHeight="1" thickBot="1" x14ac:dyDescent="0.25">
      <c r="A93" s="959" t="s">
        <v>18</v>
      </c>
      <c r="B93" s="1134" t="s">
        <v>19</v>
      </c>
      <c r="C93" s="923" t="s">
        <v>33</v>
      </c>
      <c r="D93" s="694" t="s">
        <v>40</v>
      </c>
      <c r="E93" s="803" t="s">
        <v>177</v>
      </c>
      <c r="F93" s="700"/>
      <c r="G93" s="807" t="s">
        <v>31</v>
      </c>
      <c r="H93" s="726" t="s">
        <v>23</v>
      </c>
      <c r="I93" s="724" t="s">
        <v>42</v>
      </c>
      <c r="J93" s="79" t="s">
        <v>29</v>
      </c>
      <c r="K93" s="103">
        <f>L93+N93</f>
        <v>70</v>
      </c>
      <c r="L93" s="96">
        <v>70</v>
      </c>
      <c r="M93" s="96">
        <v>0</v>
      </c>
      <c r="N93" s="104">
        <v>0</v>
      </c>
      <c r="O93" s="300">
        <f>SUM(P93,R93)</f>
        <v>180</v>
      </c>
      <c r="P93" s="465">
        <v>180</v>
      </c>
      <c r="Q93" s="469">
        <v>0</v>
      </c>
      <c r="R93" s="470">
        <v>0</v>
      </c>
      <c r="S93" s="300">
        <f>T93+V93</f>
        <v>0</v>
      </c>
      <c r="T93" s="301">
        <v>0</v>
      </c>
      <c r="U93" s="301">
        <v>0</v>
      </c>
      <c r="V93" s="466">
        <v>0</v>
      </c>
      <c r="W93" s="132">
        <v>0</v>
      </c>
      <c r="X93" s="133">
        <v>0</v>
      </c>
      <c r="Y93" s="96">
        <v>0</v>
      </c>
      <c r="Z93" s="104">
        <v>0</v>
      </c>
      <c r="AA93" s="123">
        <v>180</v>
      </c>
      <c r="AB93" s="123">
        <v>180</v>
      </c>
      <c r="AC93" s="765" t="s">
        <v>133</v>
      </c>
      <c r="AD93" s="715">
        <v>600</v>
      </c>
      <c r="AE93" s="715">
        <v>600</v>
      </c>
      <c r="AF93" s="718">
        <v>600</v>
      </c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</row>
    <row r="94" spans="1:46" s="40" customFormat="1" ht="51.75" customHeight="1" thickBot="1" x14ac:dyDescent="0.25">
      <c r="A94" s="1053"/>
      <c r="B94" s="1061"/>
      <c r="C94" s="924"/>
      <c r="D94" s="696"/>
      <c r="E94" s="815"/>
      <c r="F94" s="702"/>
      <c r="G94" s="811"/>
      <c r="H94" s="727"/>
      <c r="I94" s="725"/>
      <c r="J94" s="105" t="s">
        <v>25</v>
      </c>
      <c r="K94" s="134">
        <f>K93</f>
        <v>70</v>
      </c>
      <c r="L94" s="107">
        <f>L93</f>
        <v>70</v>
      </c>
      <c r="M94" s="107">
        <v>0</v>
      </c>
      <c r="N94" s="135">
        <v>0</v>
      </c>
      <c r="O94" s="134">
        <f>SUM(O93)</f>
        <v>180</v>
      </c>
      <c r="P94" s="107">
        <f>SUM(P93)</f>
        <v>180</v>
      </c>
      <c r="Q94" s="107">
        <f>SUM(Q93)</f>
        <v>0</v>
      </c>
      <c r="R94" s="135">
        <f>SUM(R93)</f>
        <v>0</v>
      </c>
      <c r="S94" s="134">
        <f>S93</f>
        <v>0</v>
      </c>
      <c r="T94" s="107">
        <f>T93</f>
        <v>0</v>
      </c>
      <c r="U94" s="107">
        <v>0</v>
      </c>
      <c r="V94" s="135">
        <v>0</v>
      </c>
      <c r="W94" s="134">
        <f t="shared" ref="W94:AB94" si="23">SUM(W93)</f>
        <v>0</v>
      </c>
      <c r="X94" s="107">
        <f t="shared" si="23"/>
        <v>0</v>
      </c>
      <c r="Y94" s="107">
        <f t="shared" si="23"/>
        <v>0</v>
      </c>
      <c r="Z94" s="135">
        <f t="shared" si="23"/>
        <v>0</v>
      </c>
      <c r="AA94" s="109">
        <f t="shared" si="23"/>
        <v>180</v>
      </c>
      <c r="AB94" s="109">
        <f t="shared" si="23"/>
        <v>180</v>
      </c>
      <c r="AC94" s="767"/>
      <c r="AD94" s="717"/>
      <c r="AE94" s="717"/>
      <c r="AF94" s="720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</row>
    <row r="95" spans="1:46" s="40" customFormat="1" ht="30.75" customHeight="1" thickBot="1" x14ac:dyDescent="0.25">
      <c r="A95" s="959" t="s">
        <v>18</v>
      </c>
      <c r="B95" s="1134" t="s">
        <v>19</v>
      </c>
      <c r="C95" s="923" t="s">
        <v>33</v>
      </c>
      <c r="D95" s="694" t="s">
        <v>54</v>
      </c>
      <c r="E95" s="803" t="s">
        <v>153</v>
      </c>
      <c r="F95" s="700"/>
      <c r="G95" s="807" t="s">
        <v>55</v>
      </c>
      <c r="H95" s="726" t="s">
        <v>23</v>
      </c>
      <c r="I95" s="724" t="s">
        <v>42</v>
      </c>
      <c r="J95" s="71" t="s">
        <v>47</v>
      </c>
      <c r="K95" s="120">
        <f>L95+N95</f>
        <v>8.3000000000000007</v>
      </c>
      <c r="L95" s="121">
        <v>8.3000000000000007</v>
      </c>
      <c r="M95" s="121">
        <v>0</v>
      </c>
      <c r="N95" s="122">
        <v>0</v>
      </c>
      <c r="O95" s="120">
        <f>SUM(P95,R95)</f>
        <v>9</v>
      </c>
      <c r="P95" s="121">
        <v>9</v>
      </c>
      <c r="Q95" s="121">
        <v>5.9</v>
      </c>
      <c r="R95" s="122">
        <v>0</v>
      </c>
      <c r="S95" s="150">
        <f>T95+V95</f>
        <v>0</v>
      </c>
      <c r="T95" s="131">
        <v>0</v>
      </c>
      <c r="U95" s="131">
        <v>5.5</v>
      </c>
      <c r="V95" s="468">
        <v>0</v>
      </c>
      <c r="W95" s="120">
        <v>0</v>
      </c>
      <c r="X95" s="121">
        <v>0</v>
      </c>
      <c r="Y95" s="121">
        <v>0</v>
      </c>
      <c r="Z95" s="122">
        <v>0</v>
      </c>
      <c r="AA95" s="123">
        <v>9</v>
      </c>
      <c r="AB95" s="123">
        <v>9</v>
      </c>
      <c r="AC95" s="765" t="s">
        <v>168</v>
      </c>
      <c r="AD95" s="715">
        <v>100</v>
      </c>
      <c r="AE95" s="715">
        <v>100</v>
      </c>
      <c r="AF95" s="718">
        <v>100</v>
      </c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</row>
    <row r="96" spans="1:46" s="40" customFormat="1" ht="37.5" customHeight="1" thickBot="1" x14ac:dyDescent="0.25">
      <c r="A96" s="1053"/>
      <c r="B96" s="1061"/>
      <c r="C96" s="924"/>
      <c r="D96" s="696"/>
      <c r="E96" s="815"/>
      <c r="F96" s="702"/>
      <c r="G96" s="811"/>
      <c r="H96" s="727"/>
      <c r="I96" s="725"/>
      <c r="J96" s="61" t="s">
        <v>25</v>
      </c>
      <c r="K96" s="66">
        <f>K95</f>
        <v>8.3000000000000007</v>
      </c>
      <c r="L96" s="63">
        <f>L95</f>
        <v>8.3000000000000007</v>
      </c>
      <c r="M96" s="63">
        <v>0</v>
      </c>
      <c r="N96" s="69">
        <v>0</v>
      </c>
      <c r="O96" s="66">
        <f>SUM(O95)</f>
        <v>9</v>
      </c>
      <c r="P96" s="63">
        <f>SUM(P95)</f>
        <v>9</v>
      </c>
      <c r="Q96" s="63">
        <f>SUM(Q95)</f>
        <v>5.9</v>
      </c>
      <c r="R96" s="69">
        <f>SUM(R95)</f>
        <v>0</v>
      </c>
      <c r="S96" s="66">
        <f>S95</f>
        <v>0</v>
      </c>
      <c r="T96" s="63">
        <f>T95</f>
        <v>0</v>
      </c>
      <c r="U96" s="63">
        <v>0</v>
      </c>
      <c r="V96" s="69">
        <v>0</v>
      </c>
      <c r="W96" s="66">
        <f t="shared" ref="W96:AB96" si="24">SUM(W95)</f>
        <v>0</v>
      </c>
      <c r="X96" s="63">
        <f t="shared" si="24"/>
        <v>0</v>
      </c>
      <c r="Y96" s="63">
        <f t="shared" si="24"/>
        <v>0</v>
      </c>
      <c r="Z96" s="69">
        <f t="shared" si="24"/>
        <v>0</v>
      </c>
      <c r="AA96" s="64">
        <f t="shared" si="24"/>
        <v>9</v>
      </c>
      <c r="AB96" s="64">
        <f t="shared" si="24"/>
        <v>9</v>
      </c>
      <c r="AC96" s="767"/>
      <c r="AD96" s="717"/>
      <c r="AE96" s="717"/>
      <c r="AF96" s="720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</row>
    <row r="97" spans="1:46" s="40" customFormat="1" ht="35.25" customHeight="1" thickBot="1" x14ac:dyDescent="0.25">
      <c r="A97" s="959" t="s">
        <v>18</v>
      </c>
      <c r="B97" s="1134" t="s">
        <v>19</v>
      </c>
      <c r="C97" s="1321" t="s">
        <v>33</v>
      </c>
      <c r="D97" s="694" t="s">
        <v>56</v>
      </c>
      <c r="E97" s="1322" t="s">
        <v>247</v>
      </c>
      <c r="F97" s="700"/>
      <c r="G97" s="807" t="s">
        <v>31</v>
      </c>
      <c r="H97" s="726" t="s">
        <v>23</v>
      </c>
      <c r="I97" s="724" t="s">
        <v>42</v>
      </c>
      <c r="J97" s="71" t="s">
        <v>29</v>
      </c>
      <c r="K97" s="120">
        <f>L97+N97</f>
        <v>1700</v>
      </c>
      <c r="L97" s="121">
        <v>1700</v>
      </c>
      <c r="M97" s="121">
        <v>0</v>
      </c>
      <c r="N97" s="122">
        <v>0</v>
      </c>
      <c r="O97" s="150">
        <f>SUM(P97,R97)</f>
        <v>1700</v>
      </c>
      <c r="P97" s="131">
        <v>1700</v>
      </c>
      <c r="Q97" s="131">
        <v>0</v>
      </c>
      <c r="R97" s="468">
        <v>0</v>
      </c>
      <c r="S97" s="150">
        <f>T97+V97</f>
        <v>0</v>
      </c>
      <c r="T97" s="131">
        <v>0</v>
      </c>
      <c r="U97" s="131">
        <v>0</v>
      </c>
      <c r="V97" s="468">
        <v>0</v>
      </c>
      <c r="W97" s="120">
        <v>0</v>
      </c>
      <c r="X97" s="121">
        <v>0</v>
      </c>
      <c r="Y97" s="121">
        <v>0</v>
      </c>
      <c r="Z97" s="122">
        <v>0</v>
      </c>
      <c r="AA97" s="123">
        <v>1700</v>
      </c>
      <c r="AB97" s="123">
        <v>1700</v>
      </c>
      <c r="AC97" s="765" t="s">
        <v>133</v>
      </c>
      <c r="AD97" s="715">
        <v>1800</v>
      </c>
      <c r="AE97" s="715">
        <v>1800</v>
      </c>
      <c r="AF97" s="718">
        <v>1800</v>
      </c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</row>
    <row r="98" spans="1:46" s="40" customFormat="1" ht="45" customHeight="1" thickBot="1" x14ac:dyDescent="0.25">
      <c r="A98" s="1053"/>
      <c r="B98" s="1061"/>
      <c r="C98" s="924"/>
      <c r="D98" s="696"/>
      <c r="E98" s="815"/>
      <c r="F98" s="702"/>
      <c r="G98" s="811"/>
      <c r="H98" s="727"/>
      <c r="I98" s="725"/>
      <c r="J98" s="61" t="s">
        <v>25</v>
      </c>
      <c r="K98" s="66">
        <f>SUM(K97)</f>
        <v>1700</v>
      </c>
      <c r="L98" s="63">
        <f>SUM(L97)</f>
        <v>1700</v>
      </c>
      <c r="M98" s="63">
        <f>SUM(M97)</f>
        <v>0</v>
      </c>
      <c r="N98" s="69">
        <f>SUM(N97)</f>
        <v>0</v>
      </c>
      <c r="O98" s="66">
        <f>SUM(O97)</f>
        <v>1700</v>
      </c>
      <c r="P98" s="63">
        <f t="shared" ref="P98:AB98" si="25">SUM(P97)</f>
        <v>1700</v>
      </c>
      <c r="Q98" s="63">
        <f t="shared" si="25"/>
        <v>0</v>
      </c>
      <c r="R98" s="69">
        <f t="shared" si="25"/>
        <v>0</v>
      </c>
      <c r="S98" s="66">
        <f t="shared" si="25"/>
        <v>0</v>
      </c>
      <c r="T98" s="63">
        <f t="shared" si="25"/>
        <v>0</v>
      </c>
      <c r="U98" s="63">
        <f t="shared" si="25"/>
        <v>0</v>
      </c>
      <c r="V98" s="69">
        <f t="shared" si="25"/>
        <v>0</v>
      </c>
      <c r="W98" s="66">
        <f t="shared" si="25"/>
        <v>0</v>
      </c>
      <c r="X98" s="63">
        <f t="shared" si="25"/>
        <v>0</v>
      </c>
      <c r="Y98" s="63">
        <f t="shared" si="25"/>
        <v>0</v>
      </c>
      <c r="Z98" s="69">
        <f t="shared" si="25"/>
        <v>0</v>
      </c>
      <c r="AA98" s="64">
        <f t="shared" si="25"/>
        <v>1700</v>
      </c>
      <c r="AB98" s="64">
        <f t="shared" si="25"/>
        <v>1700</v>
      </c>
      <c r="AC98" s="767"/>
      <c r="AD98" s="717"/>
      <c r="AE98" s="717"/>
      <c r="AF98" s="720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</row>
    <row r="99" spans="1:46" s="40" customFormat="1" ht="41.25" customHeight="1" thickBot="1" x14ac:dyDescent="0.25">
      <c r="A99" s="959" t="s">
        <v>18</v>
      </c>
      <c r="B99" s="969" t="s">
        <v>19</v>
      </c>
      <c r="C99" s="933" t="s">
        <v>33</v>
      </c>
      <c r="D99" s="813" t="s">
        <v>57</v>
      </c>
      <c r="E99" s="803" t="s">
        <v>207</v>
      </c>
      <c r="F99" s="1326"/>
      <c r="G99" s="856" t="s">
        <v>58</v>
      </c>
      <c r="H99" s="812" t="str">
        <f>H97</f>
        <v>188723322</v>
      </c>
      <c r="I99" s="724" t="s">
        <v>42</v>
      </c>
      <c r="J99" s="79" t="str">
        <f>J97</f>
        <v>SB</v>
      </c>
      <c r="K99" s="299">
        <f>L99+N99</f>
        <v>10</v>
      </c>
      <c r="L99" s="298">
        <v>10</v>
      </c>
      <c r="M99" s="298">
        <f>M97</f>
        <v>0</v>
      </c>
      <c r="N99" s="527">
        <f>N97</f>
        <v>0</v>
      </c>
      <c r="O99" s="299">
        <f>SUM(P99,R99)</f>
        <v>15</v>
      </c>
      <c r="P99" s="471">
        <v>15</v>
      </c>
      <c r="Q99" s="471">
        <f>Q97</f>
        <v>0</v>
      </c>
      <c r="R99" s="472">
        <f>R97</f>
        <v>0</v>
      </c>
      <c r="S99" s="299">
        <f>T99+V99</f>
        <v>0</v>
      </c>
      <c r="T99" s="298">
        <v>0</v>
      </c>
      <c r="U99" s="298">
        <f t="shared" ref="U99:Z99" si="26">U97</f>
        <v>0</v>
      </c>
      <c r="V99" s="527">
        <f t="shared" si="26"/>
        <v>0</v>
      </c>
      <c r="W99" s="302">
        <f t="shared" si="26"/>
        <v>0</v>
      </c>
      <c r="X99" s="296">
        <f t="shared" si="26"/>
        <v>0</v>
      </c>
      <c r="Y99" s="296">
        <f t="shared" si="26"/>
        <v>0</v>
      </c>
      <c r="Z99" s="297">
        <f t="shared" si="26"/>
        <v>0</v>
      </c>
      <c r="AA99" s="119">
        <v>15</v>
      </c>
      <c r="AB99" s="119">
        <v>15</v>
      </c>
      <c r="AC99" s="765" t="str">
        <f>AC97</f>
        <v>Paramos gavėjų skaičius, vnt.</v>
      </c>
      <c r="AD99" s="715">
        <v>300</v>
      </c>
      <c r="AE99" s="715">
        <v>300</v>
      </c>
      <c r="AF99" s="718">
        <v>300</v>
      </c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</row>
    <row r="100" spans="1:46" s="40" customFormat="1" ht="40.5" customHeight="1" thickBot="1" x14ac:dyDescent="0.25">
      <c r="A100" s="1053"/>
      <c r="B100" s="1259"/>
      <c r="C100" s="934"/>
      <c r="D100" s="814"/>
      <c r="E100" s="815"/>
      <c r="F100" s="1284"/>
      <c r="G100" s="811"/>
      <c r="H100" s="727"/>
      <c r="I100" s="725"/>
      <c r="J100" s="61" t="str">
        <f>J98</f>
        <v>Iš viso:</v>
      </c>
      <c r="K100" s="66">
        <f>SUM(K99)</f>
        <v>10</v>
      </c>
      <c r="L100" s="63">
        <f>SUM(L99)</f>
        <v>10</v>
      </c>
      <c r="M100" s="63">
        <f>SUM(M99)</f>
        <v>0</v>
      </c>
      <c r="N100" s="69">
        <f>SUM(N99)</f>
        <v>0</v>
      </c>
      <c r="O100" s="66">
        <f t="shared" ref="O100:AB100" si="27">SUM(O99)</f>
        <v>15</v>
      </c>
      <c r="P100" s="63">
        <f t="shared" si="27"/>
        <v>15</v>
      </c>
      <c r="Q100" s="63">
        <f t="shared" si="27"/>
        <v>0</v>
      </c>
      <c r="R100" s="69">
        <f t="shared" si="27"/>
        <v>0</v>
      </c>
      <c r="S100" s="66">
        <f t="shared" si="27"/>
        <v>0</v>
      </c>
      <c r="T100" s="63">
        <f t="shared" si="27"/>
        <v>0</v>
      </c>
      <c r="U100" s="63">
        <f t="shared" si="27"/>
        <v>0</v>
      </c>
      <c r="V100" s="69">
        <f t="shared" si="27"/>
        <v>0</v>
      </c>
      <c r="W100" s="66">
        <f t="shared" si="27"/>
        <v>0</v>
      </c>
      <c r="X100" s="63">
        <f t="shared" si="27"/>
        <v>0</v>
      </c>
      <c r="Y100" s="63">
        <f t="shared" si="27"/>
        <v>0</v>
      </c>
      <c r="Z100" s="69">
        <f t="shared" si="27"/>
        <v>0</v>
      </c>
      <c r="AA100" s="64">
        <f t="shared" si="27"/>
        <v>15</v>
      </c>
      <c r="AB100" s="64">
        <f t="shared" si="27"/>
        <v>15</v>
      </c>
      <c r="AC100" s="767"/>
      <c r="AD100" s="717"/>
      <c r="AE100" s="717"/>
      <c r="AF100" s="720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</row>
    <row r="101" spans="1:46" s="40" customFormat="1" ht="43.5" customHeight="1" thickBot="1" x14ac:dyDescent="0.25">
      <c r="A101" s="959" t="s">
        <v>18</v>
      </c>
      <c r="B101" s="969" t="s">
        <v>19</v>
      </c>
      <c r="C101" s="933" t="s">
        <v>33</v>
      </c>
      <c r="D101" s="813" t="s">
        <v>59</v>
      </c>
      <c r="E101" s="803" t="s">
        <v>190</v>
      </c>
      <c r="F101" s="1326"/>
      <c r="G101" s="807" t="s">
        <v>58</v>
      </c>
      <c r="H101" s="726" t="s">
        <v>23</v>
      </c>
      <c r="I101" s="724" t="s">
        <v>42</v>
      </c>
      <c r="J101" s="71" t="s">
        <v>29</v>
      </c>
      <c r="K101" s="150">
        <f>L101+N101</f>
        <v>300</v>
      </c>
      <c r="L101" s="131">
        <v>300</v>
      </c>
      <c r="M101" s="131">
        <v>0</v>
      </c>
      <c r="N101" s="468">
        <v>0</v>
      </c>
      <c r="O101" s="150">
        <f>SUM(P101,R101)</f>
        <v>850</v>
      </c>
      <c r="P101" s="473">
        <v>850</v>
      </c>
      <c r="Q101" s="473">
        <v>0</v>
      </c>
      <c r="R101" s="474">
        <v>0</v>
      </c>
      <c r="S101" s="150">
        <f>T101+V101</f>
        <v>0</v>
      </c>
      <c r="T101" s="131">
        <v>0</v>
      </c>
      <c r="U101" s="131">
        <v>0</v>
      </c>
      <c r="V101" s="468">
        <v>0</v>
      </c>
      <c r="W101" s="136">
        <v>0</v>
      </c>
      <c r="X101" s="121">
        <v>0</v>
      </c>
      <c r="Y101" s="121">
        <v>0</v>
      </c>
      <c r="Z101" s="122">
        <v>0</v>
      </c>
      <c r="AA101" s="123">
        <v>850</v>
      </c>
      <c r="AB101" s="123">
        <v>850</v>
      </c>
      <c r="AC101" s="765" t="s">
        <v>133</v>
      </c>
      <c r="AD101" s="715">
        <v>3000</v>
      </c>
      <c r="AE101" s="715">
        <v>3000</v>
      </c>
      <c r="AF101" s="718">
        <v>3000</v>
      </c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</row>
    <row r="102" spans="1:46" s="40" customFormat="1" ht="39.75" customHeight="1" thickBot="1" x14ac:dyDescent="0.25">
      <c r="A102" s="1053"/>
      <c r="B102" s="1259"/>
      <c r="C102" s="934"/>
      <c r="D102" s="814"/>
      <c r="E102" s="815"/>
      <c r="F102" s="948"/>
      <c r="G102" s="811"/>
      <c r="H102" s="727"/>
      <c r="I102" s="725"/>
      <c r="J102" s="61" t="s">
        <v>25</v>
      </c>
      <c r="K102" s="66">
        <f>SUM(K101)</f>
        <v>300</v>
      </c>
      <c r="L102" s="63">
        <f>SUM(L101)</f>
        <v>300</v>
      </c>
      <c r="M102" s="63">
        <f>SUM(M101)</f>
        <v>0</v>
      </c>
      <c r="N102" s="69">
        <f>SUM(N101)</f>
        <v>0</v>
      </c>
      <c r="O102" s="66">
        <f t="shared" ref="O102:AB102" si="28">SUM(O101)</f>
        <v>850</v>
      </c>
      <c r="P102" s="63">
        <f t="shared" si="28"/>
        <v>850</v>
      </c>
      <c r="Q102" s="63">
        <f t="shared" si="28"/>
        <v>0</v>
      </c>
      <c r="R102" s="69">
        <f t="shared" si="28"/>
        <v>0</v>
      </c>
      <c r="S102" s="66">
        <f t="shared" si="28"/>
        <v>0</v>
      </c>
      <c r="T102" s="63">
        <f t="shared" si="28"/>
        <v>0</v>
      </c>
      <c r="U102" s="63">
        <f t="shared" si="28"/>
        <v>0</v>
      </c>
      <c r="V102" s="69">
        <f t="shared" si="28"/>
        <v>0</v>
      </c>
      <c r="W102" s="66">
        <f t="shared" si="28"/>
        <v>0</v>
      </c>
      <c r="X102" s="63">
        <f t="shared" si="28"/>
        <v>0</v>
      </c>
      <c r="Y102" s="63">
        <f t="shared" si="28"/>
        <v>0</v>
      </c>
      <c r="Z102" s="69">
        <f t="shared" si="28"/>
        <v>0</v>
      </c>
      <c r="AA102" s="64">
        <f t="shared" si="28"/>
        <v>850</v>
      </c>
      <c r="AB102" s="64">
        <f t="shared" si="28"/>
        <v>850</v>
      </c>
      <c r="AC102" s="767"/>
      <c r="AD102" s="717"/>
      <c r="AE102" s="717"/>
      <c r="AF102" s="720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</row>
    <row r="103" spans="1:46" s="40" customFormat="1" ht="39.75" customHeight="1" thickBot="1" x14ac:dyDescent="0.25">
      <c r="A103" s="959" t="s">
        <v>18</v>
      </c>
      <c r="B103" s="969" t="s">
        <v>19</v>
      </c>
      <c r="C103" s="933" t="s">
        <v>33</v>
      </c>
      <c r="D103" s="843" t="s">
        <v>60</v>
      </c>
      <c r="E103" s="967" t="s">
        <v>208</v>
      </c>
      <c r="F103" s="947"/>
      <c r="G103" s="780" t="s">
        <v>58</v>
      </c>
      <c r="H103" s="726" t="s">
        <v>23</v>
      </c>
      <c r="I103" s="724" t="s">
        <v>42</v>
      </c>
      <c r="J103" s="137" t="s">
        <v>29</v>
      </c>
      <c r="K103" s="120">
        <f>L103+N103</f>
        <v>20</v>
      </c>
      <c r="L103" s="121">
        <v>20</v>
      </c>
      <c r="M103" s="121">
        <v>0</v>
      </c>
      <c r="N103" s="122">
        <v>0</v>
      </c>
      <c r="O103" s="150">
        <f>SUM(P103,R103)</f>
        <v>20</v>
      </c>
      <c r="P103" s="473">
        <v>20</v>
      </c>
      <c r="Q103" s="473">
        <v>0</v>
      </c>
      <c r="R103" s="474">
        <v>0</v>
      </c>
      <c r="S103" s="150">
        <f>T103+V103</f>
        <v>0</v>
      </c>
      <c r="T103" s="131">
        <v>0</v>
      </c>
      <c r="U103" s="131">
        <v>0</v>
      </c>
      <c r="V103" s="468">
        <v>0</v>
      </c>
      <c r="W103" s="136">
        <v>0</v>
      </c>
      <c r="X103" s="121">
        <v>0</v>
      </c>
      <c r="Y103" s="121">
        <v>0</v>
      </c>
      <c r="Z103" s="122">
        <v>0</v>
      </c>
      <c r="AA103" s="123">
        <v>20</v>
      </c>
      <c r="AB103" s="123">
        <v>20</v>
      </c>
      <c r="AC103" s="765" t="s">
        <v>133</v>
      </c>
      <c r="AD103" s="715">
        <v>1000</v>
      </c>
      <c r="AE103" s="715">
        <v>1000</v>
      </c>
      <c r="AF103" s="718">
        <v>1000</v>
      </c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</row>
    <row r="104" spans="1:46" ht="41.25" customHeight="1" thickBot="1" x14ac:dyDescent="0.25">
      <c r="A104" s="1053"/>
      <c r="B104" s="1259"/>
      <c r="C104" s="934"/>
      <c r="D104" s="844"/>
      <c r="E104" s="1325"/>
      <c r="F104" s="1284"/>
      <c r="G104" s="782"/>
      <c r="H104" s="727"/>
      <c r="I104" s="725"/>
      <c r="J104" s="61" t="s">
        <v>25</v>
      </c>
      <c r="K104" s="66">
        <f>SUM(K103)</f>
        <v>20</v>
      </c>
      <c r="L104" s="63">
        <f>SUM(L103)</f>
        <v>20</v>
      </c>
      <c r="M104" s="63">
        <f>SUM(M103)</f>
        <v>0</v>
      </c>
      <c r="N104" s="69">
        <f>SUM(N103)</f>
        <v>0</v>
      </c>
      <c r="O104" s="66">
        <f t="shared" ref="O104:AB104" si="29">SUM(O103)</f>
        <v>20</v>
      </c>
      <c r="P104" s="63">
        <f t="shared" si="29"/>
        <v>20</v>
      </c>
      <c r="Q104" s="63">
        <f t="shared" si="29"/>
        <v>0</v>
      </c>
      <c r="R104" s="69">
        <f t="shared" si="29"/>
        <v>0</v>
      </c>
      <c r="S104" s="66">
        <f t="shared" si="29"/>
        <v>0</v>
      </c>
      <c r="T104" s="63">
        <f t="shared" si="29"/>
        <v>0</v>
      </c>
      <c r="U104" s="63">
        <f t="shared" si="29"/>
        <v>0</v>
      </c>
      <c r="V104" s="69">
        <f t="shared" si="29"/>
        <v>0</v>
      </c>
      <c r="W104" s="66">
        <f t="shared" si="29"/>
        <v>0</v>
      </c>
      <c r="X104" s="63">
        <f t="shared" si="29"/>
        <v>0</v>
      </c>
      <c r="Y104" s="63">
        <f t="shared" si="29"/>
        <v>0</v>
      </c>
      <c r="Z104" s="69">
        <f t="shared" si="29"/>
        <v>0</v>
      </c>
      <c r="AA104" s="64">
        <f t="shared" si="29"/>
        <v>20</v>
      </c>
      <c r="AB104" s="64">
        <f t="shared" si="29"/>
        <v>20</v>
      </c>
      <c r="AC104" s="767"/>
      <c r="AD104" s="717"/>
      <c r="AE104" s="717"/>
      <c r="AF104" s="720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</row>
    <row r="105" spans="1:46" ht="34.5" customHeight="1" thickBot="1" x14ac:dyDescent="0.25">
      <c r="A105" s="959" t="s">
        <v>18</v>
      </c>
      <c r="B105" s="969" t="s">
        <v>19</v>
      </c>
      <c r="C105" s="933" t="s">
        <v>33</v>
      </c>
      <c r="D105" s="843" t="s">
        <v>61</v>
      </c>
      <c r="E105" s="845" t="s">
        <v>62</v>
      </c>
      <c r="F105" s="947"/>
      <c r="G105" s="780" t="s">
        <v>96</v>
      </c>
      <c r="H105" s="726" t="s">
        <v>23</v>
      </c>
      <c r="I105" s="724" t="s">
        <v>42</v>
      </c>
      <c r="J105" s="71" t="s">
        <v>47</v>
      </c>
      <c r="K105" s="495">
        <f>L105+N105</f>
        <v>9.1999999999999993</v>
      </c>
      <c r="L105" s="96">
        <v>9.1999999999999993</v>
      </c>
      <c r="M105" s="133">
        <v>7.9</v>
      </c>
      <c r="N105" s="104">
        <v>0</v>
      </c>
      <c r="O105" s="495">
        <f>SUM(P105,R105)</f>
        <v>7.8</v>
      </c>
      <c r="P105" s="72">
        <v>7.8</v>
      </c>
      <c r="Q105" s="67">
        <v>7.1</v>
      </c>
      <c r="R105" s="74">
        <v>0</v>
      </c>
      <c r="S105" s="303">
        <f>T105+V105</f>
        <v>0</v>
      </c>
      <c r="T105" s="301">
        <v>0</v>
      </c>
      <c r="U105" s="552">
        <v>0</v>
      </c>
      <c r="V105" s="466">
        <v>0</v>
      </c>
      <c r="W105" s="132">
        <v>0</v>
      </c>
      <c r="X105" s="133">
        <v>0</v>
      </c>
      <c r="Y105" s="96">
        <v>0</v>
      </c>
      <c r="Z105" s="104">
        <v>0</v>
      </c>
      <c r="AA105" s="123">
        <v>8</v>
      </c>
      <c r="AB105" s="123">
        <v>8</v>
      </c>
      <c r="AC105" s="835" t="s">
        <v>132</v>
      </c>
      <c r="AD105" s="833">
        <v>280</v>
      </c>
      <c r="AE105" s="833">
        <v>290</v>
      </c>
      <c r="AF105" s="763">
        <v>290</v>
      </c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</row>
    <row r="106" spans="1:46" ht="34.5" customHeight="1" thickBot="1" x14ac:dyDescent="0.25">
      <c r="A106" s="1053"/>
      <c r="B106" s="1259"/>
      <c r="C106" s="934"/>
      <c r="D106" s="844"/>
      <c r="E106" s="846"/>
      <c r="F106" s="1284"/>
      <c r="G106" s="782"/>
      <c r="H106" s="727"/>
      <c r="I106" s="725"/>
      <c r="J106" s="61" t="s">
        <v>25</v>
      </c>
      <c r="K106" s="62">
        <f>K105</f>
        <v>9.1999999999999993</v>
      </c>
      <c r="L106" s="63">
        <f>L105</f>
        <v>9.1999999999999993</v>
      </c>
      <c r="M106" s="63">
        <f>SUM(M105)</f>
        <v>7.9</v>
      </c>
      <c r="N106" s="65">
        <v>0</v>
      </c>
      <c r="O106" s="62">
        <f>SUM(O105)</f>
        <v>7.8</v>
      </c>
      <c r="P106" s="63">
        <f>SUM(P105)</f>
        <v>7.8</v>
      </c>
      <c r="Q106" s="63">
        <f>SUM(Q105)</f>
        <v>7.1</v>
      </c>
      <c r="R106" s="65">
        <f>SUM(R105)</f>
        <v>0</v>
      </c>
      <c r="S106" s="62">
        <f>S105</f>
        <v>0</v>
      </c>
      <c r="T106" s="63">
        <f t="shared" ref="T106:V106" si="30">T105</f>
        <v>0</v>
      </c>
      <c r="U106" s="63">
        <f t="shared" si="30"/>
        <v>0</v>
      </c>
      <c r="V106" s="65">
        <f t="shared" si="30"/>
        <v>0</v>
      </c>
      <c r="W106" s="62">
        <f t="shared" ref="W106:AB106" si="31">SUM(W105)</f>
        <v>0</v>
      </c>
      <c r="X106" s="63">
        <f t="shared" si="31"/>
        <v>0</v>
      </c>
      <c r="Y106" s="63">
        <f t="shared" si="31"/>
        <v>0</v>
      </c>
      <c r="Z106" s="65">
        <f t="shared" si="31"/>
        <v>0</v>
      </c>
      <c r="AA106" s="64">
        <f t="shared" si="31"/>
        <v>8</v>
      </c>
      <c r="AB106" s="64">
        <f t="shared" si="31"/>
        <v>8</v>
      </c>
      <c r="AC106" s="836"/>
      <c r="AD106" s="834"/>
      <c r="AE106" s="834"/>
      <c r="AF106" s="76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</row>
    <row r="107" spans="1:46" ht="34.5" customHeight="1" thickBot="1" x14ac:dyDescent="0.25">
      <c r="A107" s="959" t="s">
        <v>18</v>
      </c>
      <c r="B107" s="969" t="s">
        <v>19</v>
      </c>
      <c r="C107" s="933" t="s">
        <v>33</v>
      </c>
      <c r="D107" s="843" t="s">
        <v>125</v>
      </c>
      <c r="E107" s="1028" t="s">
        <v>126</v>
      </c>
      <c r="F107" s="947"/>
      <c r="G107" s="780" t="s">
        <v>127</v>
      </c>
      <c r="H107" s="726" t="s">
        <v>23</v>
      </c>
      <c r="I107" s="724" t="s">
        <v>42</v>
      </c>
      <c r="J107" s="71" t="s">
        <v>47</v>
      </c>
      <c r="K107" s="495">
        <f>L107+N107</f>
        <v>16</v>
      </c>
      <c r="L107" s="96">
        <v>16</v>
      </c>
      <c r="M107" s="133">
        <v>0</v>
      </c>
      <c r="N107" s="104">
        <v>0</v>
      </c>
      <c r="O107" s="303">
        <f>SUM(P107,R107)</f>
        <v>25</v>
      </c>
      <c r="P107" s="469">
        <v>25</v>
      </c>
      <c r="Q107" s="67">
        <v>0</v>
      </c>
      <c r="R107" s="470">
        <v>0</v>
      </c>
      <c r="S107" s="303">
        <f>T107+V107</f>
        <v>0</v>
      </c>
      <c r="T107" s="301">
        <v>0</v>
      </c>
      <c r="U107" s="552">
        <v>0</v>
      </c>
      <c r="V107" s="466">
        <v>0</v>
      </c>
      <c r="W107" s="132">
        <v>0</v>
      </c>
      <c r="X107" s="133">
        <v>0</v>
      </c>
      <c r="Y107" s="96">
        <v>0</v>
      </c>
      <c r="Z107" s="104">
        <v>0</v>
      </c>
      <c r="AA107" s="123">
        <v>27</v>
      </c>
      <c r="AB107" s="123">
        <v>27</v>
      </c>
      <c r="AC107" s="835" t="s">
        <v>132</v>
      </c>
      <c r="AD107" s="833">
        <v>10</v>
      </c>
      <c r="AE107" s="833">
        <v>10</v>
      </c>
      <c r="AF107" s="763">
        <v>10</v>
      </c>
      <c r="AG107" s="44"/>
      <c r="AH107" s="44"/>
      <c r="AI107" s="44"/>
      <c r="AJ107" s="44"/>
      <c r="AK107" s="44"/>
      <c r="AL107" s="44"/>
      <c r="AM107" s="44"/>
      <c r="AN107" s="44"/>
      <c r="AO107" s="44"/>
      <c r="AP107" s="44"/>
      <c r="AQ107" s="44"/>
      <c r="AR107" s="44"/>
      <c r="AS107" s="44"/>
      <c r="AT107" s="44"/>
    </row>
    <row r="108" spans="1:46" ht="34.5" customHeight="1" thickBot="1" x14ac:dyDescent="0.25">
      <c r="A108" s="1258"/>
      <c r="B108" s="1295"/>
      <c r="C108" s="1296"/>
      <c r="D108" s="1368"/>
      <c r="E108" s="1323"/>
      <c r="F108" s="1324"/>
      <c r="G108" s="847"/>
      <c r="H108" s="727"/>
      <c r="I108" s="725"/>
      <c r="J108" s="61" t="s">
        <v>25</v>
      </c>
      <c r="K108" s="62">
        <f>K107</f>
        <v>16</v>
      </c>
      <c r="L108" s="63">
        <f>L107</f>
        <v>16</v>
      </c>
      <c r="M108" s="63">
        <v>0</v>
      </c>
      <c r="N108" s="65">
        <v>0</v>
      </c>
      <c r="O108" s="62">
        <f>SUM(O107)</f>
        <v>25</v>
      </c>
      <c r="P108" s="63">
        <f>SUM(P107)</f>
        <v>25</v>
      </c>
      <c r="Q108" s="63">
        <f>SUM(Q107)</f>
        <v>0</v>
      </c>
      <c r="R108" s="65">
        <f>SUM(R107)</f>
        <v>0</v>
      </c>
      <c r="S108" s="62">
        <f>S107</f>
        <v>0</v>
      </c>
      <c r="T108" s="63">
        <f>T107</f>
        <v>0</v>
      </c>
      <c r="U108" s="63">
        <v>0</v>
      </c>
      <c r="V108" s="65">
        <v>0</v>
      </c>
      <c r="W108" s="62">
        <f t="shared" ref="W108:AB108" si="32">SUM(W107)</f>
        <v>0</v>
      </c>
      <c r="X108" s="63">
        <f t="shared" si="32"/>
        <v>0</v>
      </c>
      <c r="Y108" s="63">
        <f t="shared" si="32"/>
        <v>0</v>
      </c>
      <c r="Z108" s="65">
        <f t="shared" si="32"/>
        <v>0</v>
      </c>
      <c r="AA108" s="64">
        <f t="shared" si="32"/>
        <v>27</v>
      </c>
      <c r="AB108" s="64">
        <f t="shared" si="32"/>
        <v>27</v>
      </c>
      <c r="AC108" s="836"/>
      <c r="AD108" s="834"/>
      <c r="AE108" s="834"/>
      <c r="AF108" s="764"/>
      <c r="AG108" s="44"/>
      <c r="AH108" s="44"/>
      <c r="AI108" s="44"/>
      <c r="AJ108" s="44"/>
      <c r="AK108" s="44"/>
      <c r="AL108" s="44"/>
      <c r="AM108" s="44"/>
      <c r="AN108" s="44"/>
      <c r="AO108" s="44"/>
      <c r="AP108" s="44"/>
      <c r="AQ108" s="44"/>
      <c r="AR108" s="44"/>
      <c r="AS108" s="44"/>
      <c r="AT108" s="44"/>
    </row>
    <row r="109" spans="1:46" ht="34.5" customHeight="1" thickBot="1" x14ac:dyDescent="0.25">
      <c r="A109" s="959" t="s">
        <v>18</v>
      </c>
      <c r="B109" s="969" t="s">
        <v>19</v>
      </c>
      <c r="C109" s="933" t="s">
        <v>33</v>
      </c>
      <c r="D109" s="843" t="s">
        <v>217</v>
      </c>
      <c r="E109" s="1028" t="s">
        <v>218</v>
      </c>
      <c r="F109" s="947"/>
      <c r="G109" s="780" t="s">
        <v>58</v>
      </c>
      <c r="H109" s="726" t="s">
        <v>23</v>
      </c>
      <c r="I109" s="724" t="s">
        <v>42</v>
      </c>
      <c r="J109" s="71" t="s">
        <v>29</v>
      </c>
      <c r="K109" s="564">
        <f>L109+N109</f>
        <v>130</v>
      </c>
      <c r="L109" s="96">
        <v>130</v>
      </c>
      <c r="M109" s="133">
        <v>0</v>
      </c>
      <c r="N109" s="104">
        <v>0</v>
      </c>
      <c r="O109" s="303">
        <f>SUM(P109,R109)</f>
        <v>195</v>
      </c>
      <c r="P109" s="469">
        <v>195</v>
      </c>
      <c r="Q109" s="67">
        <v>0</v>
      </c>
      <c r="R109" s="470">
        <v>0</v>
      </c>
      <c r="S109" s="303">
        <f>T109+V109</f>
        <v>0</v>
      </c>
      <c r="T109" s="301">
        <v>0</v>
      </c>
      <c r="U109" s="552">
        <v>0</v>
      </c>
      <c r="V109" s="466">
        <v>0</v>
      </c>
      <c r="W109" s="132">
        <v>0</v>
      </c>
      <c r="X109" s="133">
        <v>0</v>
      </c>
      <c r="Y109" s="96">
        <v>0</v>
      </c>
      <c r="Z109" s="104">
        <v>0</v>
      </c>
      <c r="AA109" s="123">
        <v>195</v>
      </c>
      <c r="AB109" s="123">
        <v>195</v>
      </c>
      <c r="AC109" s="835" t="s">
        <v>132</v>
      </c>
      <c r="AD109" s="833">
        <v>340</v>
      </c>
      <c r="AE109" s="833">
        <v>340</v>
      </c>
      <c r="AF109" s="763">
        <v>340</v>
      </c>
      <c r="AG109" s="44"/>
      <c r="AH109" s="44"/>
      <c r="AI109" s="44"/>
      <c r="AJ109" s="44"/>
      <c r="AK109" s="44"/>
      <c r="AL109" s="44"/>
      <c r="AM109" s="44"/>
      <c r="AN109" s="44"/>
      <c r="AO109" s="44"/>
      <c r="AP109" s="44"/>
      <c r="AQ109" s="44"/>
      <c r="AR109" s="44"/>
      <c r="AS109" s="44"/>
      <c r="AT109" s="44"/>
    </row>
    <row r="110" spans="1:46" ht="34.5" customHeight="1" thickBot="1" x14ac:dyDescent="0.25">
      <c r="A110" s="1258"/>
      <c r="B110" s="1295"/>
      <c r="C110" s="1296"/>
      <c r="D110" s="1368"/>
      <c r="E110" s="1323"/>
      <c r="F110" s="1324"/>
      <c r="G110" s="847"/>
      <c r="H110" s="727"/>
      <c r="I110" s="725"/>
      <c r="J110" s="61" t="s">
        <v>25</v>
      </c>
      <c r="K110" s="62">
        <f>K109</f>
        <v>130</v>
      </c>
      <c r="L110" s="63">
        <f>L109</f>
        <v>130</v>
      </c>
      <c r="M110" s="63">
        <v>0</v>
      </c>
      <c r="N110" s="65">
        <v>0</v>
      </c>
      <c r="O110" s="62">
        <f>SUM(O109)</f>
        <v>195</v>
      </c>
      <c r="P110" s="63">
        <f>SUM(P109)</f>
        <v>195</v>
      </c>
      <c r="Q110" s="63">
        <f>SUM(Q109)</f>
        <v>0</v>
      </c>
      <c r="R110" s="65">
        <f>SUM(R109)</f>
        <v>0</v>
      </c>
      <c r="S110" s="62">
        <f>S109</f>
        <v>0</v>
      </c>
      <c r="T110" s="63">
        <f>T109</f>
        <v>0</v>
      </c>
      <c r="U110" s="63">
        <v>0</v>
      </c>
      <c r="V110" s="65">
        <v>0</v>
      </c>
      <c r="W110" s="62">
        <f t="shared" ref="W110:AB110" si="33">SUM(W109)</f>
        <v>0</v>
      </c>
      <c r="X110" s="63">
        <f t="shared" si="33"/>
        <v>0</v>
      </c>
      <c r="Y110" s="63">
        <f t="shared" si="33"/>
        <v>0</v>
      </c>
      <c r="Z110" s="65">
        <f t="shared" si="33"/>
        <v>0</v>
      </c>
      <c r="AA110" s="64">
        <f t="shared" si="33"/>
        <v>195</v>
      </c>
      <c r="AB110" s="64">
        <f t="shared" si="33"/>
        <v>195</v>
      </c>
      <c r="AC110" s="836"/>
      <c r="AD110" s="834"/>
      <c r="AE110" s="834"/>
      <c r="AF110" s="764"/>
      <c r="AG110" s="44"/>
      <c r="AH110" s="44"/>
      <c r="AI110" s="44"/>
      <c r="AJ110" s="44"/>
      <c r="AK110" s="44"/>
      <c r="AL110" s="44"/>
      <c r="AM110" s="44"/>
      <c r="AN110" s="44"/>
      <c r="AO110" s="44"/>
      <c r="AP110" s="44"/>
      <c r="AQ110" s="44"/>
      <c r="AR110" s="44"/>
      <c r="AS110" s="44"/>
      <c r="AT110" s="44"/>
    </row>
    <row r="111" spans="1:46" ht="66" customHeight="1" thickBot="1" x14ac:dyDescent="0.25">
      <c r="A111" s="959" t="s">
        <v>18</v>
      </c>
      <c r="B111" s="969" t="s">
        <v>19</v>
      </c>
      <c r="C111" s="933" t="s">
        <v>33</v>
      </c>
      <c r="D111" s="848" t="s">
        <v>248</v>
      </c>
      <c r="E111" s="837" t="s">
        <v>256</v>
      </c>
      <c r="F111" s="839"/>
      <c r="G111" s="850" t="s">
        <v>175</v>
      </c>
      <c r="H111" s="852" t="s">
        <v>23</v>
      </c>
      <c r="I111" s="854" t="s">
        <v>42</v>
      </c>
      <c r="J111" s="312" t="s">
        <v>47</v>
      </c>
      <c r="K111" s="303">
        <f>L111+N111</f>
        <v>0</v>
      </c>
      <c r="L111" s="301">
        <v>0</v>
      </c>
      <c r="M111" s="552">
        <v>0</v>
      </c>
      <c r="N111" s="466">
        <v>0</v>
      </c>
      <c r="O111" s="303">
        <f>SUM(P111,R111)</f>
        <v>0</v>
      </c>
      <c r="P111" s="469">
        <v>0</v>
      </c>
      <c r="Q111" s="67">
        <v>0</v>
      </c>
      <c r="R111" s="470">
        <v>0</v>
      </c>
      <c r="S111" s="303">
        <f>T111+V111</f>
        <v>0</v>
      </c>
      <c r="T111" s="301">
        <v>0</v>
      </c>
      <c r="U111" s="552">
        <v>0</v>
      </c>
      <c r="V111" s="466">
        <v>0</v>
      </c>
      <c r="W111" s="639">
        <v>0</v>
      </c>
      <c r="X111" s="552">
        <v>0</v>
      </c>
      <c r="Y111" s="301">
        <v>0</v>
      </c>
      <c r="Z111" s="466">
        <v>0</v>
      </c>
      <c r="AA111" s="640">
        <v>0</v>
      </c>
      <c r="AB111" s="640">
        <v>0</v>
      </c>
      <c r="AC111" s="835" t="s">
        <v>249</v>
      </c>
      <c r="AD111" s="833">
        <v>300</v>
      </c>
      <c r="AE111" s="833">
        <v>300</v>
      </c>
      <c r="AF111" s="763">
        <v>300</v>
      </c>
      <c r="AG111" s="44"/>
      <c r="AH111" s="44"/>
      <c r="AI111" s="44"/>
      <c r="AJ111" s="44"/>
      <c r="AK111" s="44"/>
      <c r="AL111" s="44"/>
      <c r="AM111" s="44"/>
      <c r="AN111" s="44"/>
      <c r="AO111" s="44"/>
      <c r="AP111" s="44"/>
      <c r="AQ111" s="44"/>
      <c r="AR111" s="44"/>
      <c r="AS111" s="44"/>
      <c r="AT111" s="44"/>
    </row>
    <row r="112" spans="1:46" ht="67.5" customHeight="1" thickBot="1" x14ac:dyDescent="0.25">
      <c r="A112" s="1258"/>
      <c r="B112" s="1295"/>
      <c r="C112" s="1296"/>
      <c r="D112" s="849"/>
      <c r="E112" s="838"/>
      <c r="F112" s="840"/>
      <c r="G112" s="851"/>
      <c r="H112" s="853"/>
      <c r="I112" s="855"/>
      <c r="J112" s="61" t="s">
        <v>25</v>
      </c>
      <c r="K112" s="62">
        <f>K111</f>
        <v>0</v>
      </c>
      <c r="L112" s="63">
        <f>L111</f>
        <v>0</v>
      </c>
      <c r="M112" s="63">
        <v>0</v>
      </c>
      <c r="N112" s="65">
        <v>0</v>
      </c>
      <c r="O112" s="62">
        <f>SUM(O111)</f>
        <v>0</v>
      </c>
      <c r="P112" s="63">
        <f>SUM(P111)</f>
        <v>0</v>
      </c>
      <c r="Q112" s="63">
        <f>SUM(Q111)</f>
        <v>0</v>
      </c>
      <c r="R112" s="65">
        <f>SUM(R111)</f>
        <v>0</v>
      </c>
      <c r="S112" s="62">
        <f>S111</f>
        <v>0</v>
      </c>
      <c r="T112" s="63">
        <f>T111</f>
        <v>0</v>
      </c>
      <c r="U112" s="63">
        <v>0</v>
      </c>
      <c r="V112" s="65">
        <v>0</v>
      </c>
      <c r="W112" s="62">
        <f t="shared" ref="W112:AB112" si="34">SUM(W111)</f>
        <v>0</v>
      </c>
      <c r="X112" s="63">
        <f t="shared" si="34"/>
        <v>0</v>
      </c>
      <c r="Y112" s="63">
        <f t="shared" si="34"/>
        <v>0</v>
      </c>
      <c r="Z112" s="65">
        <f t="shared" si="34"/>
        <v>0</v>
      </c>
      <c r="AA112" s="64">
        <f t="shared" si="34"/>
        <v>0</v>
      </c>
      <c r="AB112" s="64">
        <f t="shared" si="34"/>
        <v>0</v>
      </c>
      <c r="AC112" s="836"/>
      <c r="AD112" s="834"/>
      <c r="AE112" s="834"/>
      <c r="AF112" s="764"/>
      <c r="AG112" s="44"/>
      <c r="AH112" s="44"/>
      <c r="AI112" s="44"/>
      <c r="AJ112" s="44"/>
      <c r="AK112" s="44"/>
      <c r="AL112" s="44"/>
      <c r="AM112" s="44"/>
      <c r="AN112" s="44"/>
      <c r="AO112" s="44"/>
      <c r="AP112" s="44"/>
      <c r="AQ112" s="44"/>
      <c r="AR112" s="44"/>
      <c r="AS112" s="44"/>
      <c r="AT112" s="44"/>
    </row>
    <row r="113" spans="1:46" ht="34.5" customHeight="1" thickBot="1" x14ac:dyDescent="0.25">
      <c r="A113" s="959" t="s">
        <v>18</v>
      </c>
      <c r="B113" s="969" t="s">
        <v>19</v>
      </c>
      <c r="C113" s="933" t="s">
        <v>33</v>
      </c>
      <c r="D113" s="848" t="s">
        <v>250</v>
      </c>
      <c r="E113" s="837" t="s">
        <v>251</v>
      </c>
      <c r="F113" s="839"/>
      <c r="G113" s="850" t="s">
        <v>31</v>
      </c>
      <c r="H113" s="852" t="s">
        <v>23</v>
      </c>
      <c r="I113" s="854" t="s">
        <v>42</v>
      </c>
      <c r="J113" s="312" t="s">
        <v>47</v>
      </c>
      <c r="K113" s="303">
        <f>L113+N113</f>
        <v>0</v>
      </c>
      <c r="L113" s="301">
        <v>0</v>
      </c>
      <c r="M113" s="552">
        <v>0</v>
      </c>
      <c r="N113" s="466">
        <v>0</v>
      </c>
      <c r="O113" s="303">
        <f>SUM(P113,R113)</f>
        <v>0</v>
      </c>
      <c r="P113" s="469">
        <v>0</v>
      </c>
      <c r="Q113" s="67">
        <v>0</v>
      </c>
      <c r="R113" s="470">
        <v>0</v>
      </c>
      <c r="S113" s="303">
        <f>T113+V113</f>
        <v>0</v>
      </c>
      <c r="T113" s="301">
        <v>0</v>
      </c>
      <c r="U113" s="552">
        <v>0</v>
      </c>
      <c r="V113" s="466">
        <v>0</v>
      </c>
      <c r="W113" s="639">
        <v>0</v>
      </c>
      <c r="X113" s="552">
        <v>0</v>
      </c>
      <c r="Y113" s="301">
        <v>0</v>
      </c>
      <c r="Z113" s="466">
        <v>0</v>
      </c>
      <c r="AA113" s="640">
        <v>0</v>
      </c>
      <c r="AB113" s="640">
        <v>0</v>
      </c>
      <c r="AC113" s="835" t="s">
        <v>252</v>
      </c>
      <c r="AD113" s="833">
        <v>3</v>
      </c>
      <c r="AE113" s="833">
        <v>3</v>
      </c>
      <c r="AF113" s="763">
        <v>3</v>
      </c>
      <c r="AG113" s="44"/>
      <c r="AH113" s="44"/>
      <c r="AI113" s="44"/>
      <c r="AJ113" s="44"/>
      <c r="AK113" s="44"/>
      <c r="AL113" s="44"/>
      <c r="AM113" s="44"/>
      <c r="AN113" s="44"/>
      <c r="AO113" s="44"/>
      <c r="AP113" s="44"/>
      <c r="AQ113" s="44"/>
      <c r="AR113" s="44"/>
      <c r="AS113" s="44"/>
      <c r="AT113" s="44"/>
    </row>
    <row r="114" spans="1:46" ht="34.5" customHeight="1" thickBot="1" x14ac:dyDescent="0.25">
      <c r="A114" s="1258"/>
      <c r="B114" s="1295"/>
      <c r="C114" s="1296"/>
      <c r="D114" s="849"/>
      <c r="E114" s="838"/>
      <c r="F114" s="840"/>
      <c r="G114" s="851"/>
      <c r="H114" s="853"/>
      <c r="I114" s="855"/>
      <c r="J114" s="61" t="s">
        <v>25</v>
      </c>
      <c r="K114" s="62">
        <f>K113</f>
        <v>0</v>
      </c>
      <c r="L114" s="63">
        <f>L113</f>
        <v>0</v>
      </c>
      <c r="M114" s="63">
        <v>0</v>
      </c>
      <c r="N114" s="65">
        <v>0</v>
      </c>
      <c r="O114" s="62">
        <f>SUM(O113)</f>
        <v>0</v>
      </c>
      <c r="P114" s="63">
        <f>SUM(P113)</f>
        <v>0</v>
      </c>
      <c r="Q114" s="63">
        <f>SUM(Q113)</f>
        <v>0</v>
      </c>
      <c r="R114" s="65">
        <f>SUM(R113)</f>
        <v>0</v>
      </c>
      <c r="S114" s="62">
        <f>S113</f>
        <v>0</v>
      </c>
      <c r="T114" s="63">
        <f>T113</f>
        <v>0</v>
      </c>
      <c r="U114" s="63">
        <v>0</v>
      </c>
      <c r="V114" s="65">
        <v>0</v>
      </c>
      <c r="W114" s="62">
        <f t="shared" ref="W114:AB114" si="35">SUM(W113)</f>
        <v>0</v>
      </c>
      <c r="X114" s="63">
        <f t="shared" si="35"/>
        <v>0</v>
      </c>
      <c r="Y114" s="63">
        <f t="shared" si="35"/>
        <v>0</v>
      </c>
      <c r="Z114" s="65">
        <f t="shared" si="35"/>
        <v>0</v>
      </c>
      <c r="AA114" s="64">
        <f t="shared" si="35"/>
        <v>0</v>
      </c>
      <c r="AB114" s="64">
        <f t="shared" si="35"/>
        <v>0</v>
      </c>
      <c r="AC114" s="836"/>
      <c r="AD114" s="834"/>
      <c r="AE114" s="834"/>
      <c r="AF114" s="764"/>
      <c r="AG114" s="44"/>
      <c r="AH114" s="44"/>
      <c r="AI114" s="44"/>
      <c r="AJ114" s="44"/>
      <c r="AK114" s="44"/>
      <c r="AL114" s="44"/>
      <c r="AM114" s="44"/>
      <c r="AN114" s="44"/>
      <c r="AO114" s="44"/>
      <c r="AP114" s="44"/>
      <c r="AQ114" s="44"/>
      <c r="AR114" s="44"/>
      <c r="AS114" s="44"/>
      <c r="AT114" s="44"/>
    </row>
    <row r="115" spans="1:46" ht="35.25" customHeight="1" thickBot="1" x14ac:dyDescent="0.25">
      <c r="A115" s="959" t="s">
        <v>18</v>
      </c>
      <c r="B115" s="969" t="s">
        <v>19</v>
      </c>
      <c r="C115" s="933" t="s">
        <v>33</v>
      </c>
      <c r="D115" s="848" t="s">
        <v>253</v>
      </c>
      <c r="E115" s="837" t="s">
        <v>254</v>
      </c>
      <c r="F115" s="839"/>
      <c r="G115" s="850" t="s">
        <v>31</v>
      </c>
      <c r="H115" s="852" t="s">
        <v>23</v>
      </c>
      <c r="I115" s="854" t="s">
        <v>42</v>
      </c>
      <c r="J115" s="312" t="s">
        <v>47</v>
      </c>
      <c r="K115" s="303">
        <f>L115+N115</f>
        <v>0</v>
      </c>
      <c r="L115" s="301">
        <v>0</v>
      </c>
      <c r="M115" s="552">
        <v>0</v>
      </c>
      <c r="N115" s="466">
        <v>0</v>
      </c>
      <c r="O115" s="303">
        <f>SUM(P115,R115)</f>
        <v>0</v>
      </c>
      <c r="P115" s="469">
        <v>0</v>
      </c>
      <c r="Q115" s="67">
        <v>0</v>
      </c>
      <c r="R115" s="470">
        <v>0</v>
      </c>
      <c r="S115" s="303">
        <f>T115+V115</f>
        <v>0</v>
      </c>
      <c r="T115" s="301">
        <v>0</v>
      </c>
      <c r="U115" s="552">
        <v>0</v>
      </c>
      <c r="V115" s="466">
        <v>0</v>
      </c>
      <c r="W115" s="639">
        <v>0</v>
      </c>
      <c r="X115" s="552">
        <v>0</v>
      </c>
      <c r="Y115" s="301">
        <v>0</v>
      </c>
      <c r="Z115" s="466">
        <v>0</v>
      </c>
      <c r="AA115" s="640">
        <v>0</v>
      </c>
      <c r="AB115" s="640">
        <v>0</v>
      </c>
      <c r="AC115" s="835" t="s">
        <v>255</v>
      </c>
      <c r="AD115" s="833">
        <v>15</v>
      </c>
      <c r="AE115" s="833">
        <v>15</v>
      </c>
      <c r="AF115" s="763">
        <v>15</v>
      </c>
      <c r="AG115" s="44"/>
      <c r="AH115" s="44"/>
      <c r="AI115" s="44"/>
      <c r="AJ115" s="44"/>
      <c r="AK115" s="44"/>
      <c r="AL115" s="44"/>
      <c r="AM115" s="44"/>
      <c r="AN115" s="44"/>
      <c r="AO115" s="44"/>
      <c r="AP115" s="44"/>
      <c r="AQ115" s="44"/>
      <c r="AR115" s="44"/>
      <c r="AS115" s="44"/>
      <c r="AT115" s="44"/>
    </row>
    <row r="116" spans="1:46" ht="45.75" customHeight="1" thickBot="1" x14ac:dyDescent="0.25">
      <c r="A116" s="1258"/>
      <c r="B116" s="1295"/>
      <c r="C116" s="1296"/>
      <c r="D116" s="849"/>
      <c r="E116" s="838"/>
      <c r="F116" s="840"/>
      <c r="G116" s="851"/>
      <c r="H116" s="853"/>
      <c r="I116" s="855"/>
      <c r="J116" s="61" t="s">
        <v>25</v>
      </c>
      <c r="K116" s="569">
        <f>K115</f>
        <v>0</v>
      </c>
      <c r="L116" s="570">
        <f>L115</f>
        <v>0</v>
      </c>
      <c r="M116" s="570">
        <v>0</v>
      </c>
      <c r="N116" s="571">
        <v>0</v>
      </c>
      <c r="O116" s="569">
        <f>SUM(O115)</f>
        <v>0</v>
      </c>
      <c r="P116" s="570">
        <f>SUM(P115)</f>
        <v>0</v>
      </c>
      <c r="Q116" s="570">
        <f>SUM(Q115)</f>
        <v>0</v>
      </c>
      <c r="R116" s="571">
        <f>SUM(R115)</f>
        <v>0</v>
      </c>
      <c r="S116" s="569">
        <f>S115</f>
        <v>0</v>
      </c>
      <c r="T116" s="570">
        <f>T115</f>
        <v>0</v>
      </c>
      <c r="U116" s="570">
        <v>0</v>
      </c>
      <c r="V116" s="571">
        <v>0</v>
      </c>
      <c r="W116" s="569">
        <f t="shared" ref="W116:AB116" si="36">SUM(W115)</f>
        <v>0</v>
      </c>
      <c r="X116" s="570">
        <f t="shared" si="36"/>
        <v>0</v>
      </c>
      <c r="Y116" s="570">
        <f t="shared" si="36"/>
        <v>0</v>
      </c>
      <c r="Z116" s="571">
        <f t="shared" si="36"/>
        <v>0</v>
      </c>
      <c r="AA116" s="86">
        <f t="shared" si="36"/>
        <v>0</v>
      </c>
      <c r="AB116" s="86">
        <f t="shared" si="36"/>
        <v>0</v>
      </c>
      <c r="AC116" s="836"/>
      <c r="AD116" s="834"/>
      <c r="AE116" s="834"/>
      <c r="AF116" s="764"/>
      <c r="AG116" s="44"/>
      <c r="AH116" s="44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  <c r="AT116" s="44"/>
    </row>
    <row r="117" spans="1:46" ht="19.5" customHeight="1" thickBot="1" x14ac:dyDescent="0.25">
      <c r="A117" s="499" t="s">
        <v>18</v>
      </c>
      <c r="B117" s="293" t="s">
        <v>19</v>
      </c>
      <c r="C117" s="492" t="s">
        <v>33</v>
      </c>
      <c r="D117" s="841" t="s">
        <v>26</v>
      </c>
      <c r="E117" s="841"/>
      <c r="F117" s="841"/>
      <c r="G117" s="841"/>
      <c r="H117" s="841"/>
      <c r="I117" s="841"/>
      <c r="J117" s="842"/>
      <c r="K117" s="10">
        <f>K78+K80+K82+K84+K86+K88+K90+K92+K94+K96+K98+K100+K102+K104+K106+K116+K108+K114+K112+K110</f>
        <v>15568.1</v>
      </c>
      <c r="L117" s="11">
        <f t="shared" ref="L117:AB117" si="37">L78+L80+L82+L84+L86+L88+L90+L92+L94+L96+L98+L100+L102+L104+L106+L116+L108+L114+L112+L110</f>
        <v>15568.1</v>
      </c>
      <c r="M117" s="11">
        <f t="shared" si="37"/>
        <v>211.9</v>
      </c>
      <c r="N117" s="12">
        <f t="shared" si="37"/>
        <v>0</v>
      </c>
      <c r="O117" s="10">
        <f t="shared" si="37"/>
        <v>18590.2</v>
      </c>
      <c r="P117" s="11">
        <f t="shared" si="37"/>
        <v>18590.2</v>
      </c>
      <c r="Q117" s="11">
        <f t="shared" si="37"/>
        <v>244.6</v>
      </c>
      <c r="R117" s="12">
        <f t="shared" si="37"/>
        <v>0</v>
      </c>
      <c r="S117" s="10">
        <f t="shared" si="37"/>
        <v>0</v>
      </c>
      <c r="T117" s="11">
        <f t="shared" si="37"/>
        <v>0</v>
      </c>
      <c r="U117" s="11">
        <f t="shared" si="37"/>
        <v>0</v>
      </c>
      <c r="V117" s="12">
        <f t="shared" si="37"/>
        <v>0</v>
      </c>
      <c r="W117" s="10">
        <f t="shared" si="37"/>
        <v>0</v>
      </c>
      <c r="X117" s="11">
        <f t="shared" si="37"/>
        <v>0</v>
      </c>
      <c r="Y117" s="11">
        <f t="shared" si="37"/>
        <v>0</v>
      </c>
      <c r="Z117" s="12">
        <f t="shared" si="37"/>
        <v>0</v>
      </c>
      <c r="AA117" s="13">
        <f t="shared" si="37"/>
        <v>18619.400000000001</v>
      </c>
      <c r="AB117" s="13">
        <f t="shared" si="37"/>
        <v>18619.400000000001</v>
      </c>
      <c r="AC117" s="735"/>
      <c r="AD117" s="736"/>
      <c r="AE117" s="736"/>
      <c r="AF117" s="736"/>
      <c r="AG117" s="44"/>
      <c r="AH117" s="4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</row>
    <row r="118" spans="1:46" ht="20.25" customHeight="1" thickBot="1" x14ac:dyDescent="0.25">
      <c r="A118" s="35" t="s">
        <v>18</v>
      </c>
      <c r="B118" s="5" t="s">
        <v>19</v>
      </c>
      <c r="C118" s="6" t="s">
        <v>53</v>
      </c>
      <c r="D118" s="862" t="s">
        <v>304</v>
      </c>
      <c r="E118" s="863"/>
      <c r="F118" s="863"/>
      <c r="G118" s="863"/>
      <c r="H118" s="863"/>
      <c r="I118" s="863"/>
      <c r="J118" s="863"/>
      <c r="K118" s="1370"/>
      <c r="L118" s="1370"/>
      <c r="M118" s="1370"/>
      <c r="N118" s="1370"/>
      <c r="O118" s="1370"/>
      <c r="P118" s="1370"/>
      <c r="Q118" s="1370"/>
      <c r="R118" s="1370"/>
      <c r="S118" s="1370"/>
      <c r="T118" s="1370"/>
      <c r="U118" s="1370"/>
      <c r="V118" s="1370"/>
      <c r="W118" s="1370"/>
      <c r="X118" s="1370"/>
      <c r="Y118" s="1370"/>
      <c r="Z118" s="1370"/>
      <c r="AA118" s="1370"/>
      <c r="AB118" s="1370"/>
      <c r="AC118" s="863"/>
      <c r="AD118" s="863"/>
      <c r="AE118" s="863"/>
      <c r="AF118" s="865"/>
      <c r="AG118" s="44"/>
      <c r="AH118" s="44"/>
      <c r="AI118" s="44"/>
      <c r="AJ118" s="44"/>
      <c r="AK118" s="44"/>
      <c r="AL118" s="44"/>
      <c r="AM118" s="44"/>
      <c r="AN118" s="44"/>
      <c r="AO118" s="44"/>
      <c r="AP118" s="44"/>
      <c r="AQ118" s="44"/>
      <c r="AR118" s="44"/>
      <c r="AS118" s="44"/>
      <c r="AT118" s="44"/>
    </row>
    <row r="119" spans="1:46" ht="20.25" customHeight="1" x14ac:dyDescent="0.2">
      <c r="A119" s="1335" t="s">
        <v>18</v>
      </c>
      <c r="B119" s="1346" t="s">
        <v>19</v>
      </c>
      <c r="C119" s="933" t="s">
        <v>53</v>
      </c>
      <c r="D119" s="843" t="s">
        <v>19</v>
      </c>
      <c r="E119" s="1028" t="s">
        <v>174</v>
      </c>
      <c r="F119" s="947"/>
      <c r="G119" s="780" t="s">
        <v>55</v>
      </c>
      <c r="H119" s="726" t="s">
        <v>169</v>
      </c>
      <c r="I119" s="1215" t="s">
        <v>155</v>
      </c>
      <c r="J119" s="79" t="s">
        <v>29</v>
      </c>
      <c r="K119" s="494">
        <f>L119+N119</f>
        <v>145</v>
      </c>
      <c r="L119" s="116">
        <v>145</v>
      </c>
      <c r="M119" s="196">
        <v>134.6</v>
      </c>
      <c r="N119" s="117">
        <v>0</v>
      </c>
      <c r="O119" s="494">
        <f>SUM(P119,R119)</f>
        <v>201.9</v>
      </c>
      <c r="P119" s="51">
        <v>199.5</v>
      </c>
      <c r="Q119" s="242">
        <v>181.5</v>
      </c>
      <c r="R119" s="195">
        <v>2.4</v>
      </c>
      <c r="S119" s="553">
        <f>T119+V119</f>
        <v>0</v>
      </c>
      <c r="T119" s="294">
        <v>0</v>
      </c>
      <c r="U119" s="554">
        <v>0</v>
      </c>
      <c r="V119" s="555">
        <v>0</v>
      </c>
      <c r="W119" s="197">
        <v>0</v>
      </c>
      <c r="X119" s="196">
        <v>0</v>
      </c>
      <c r="Y119" s="116">
        <v>0</v>
      </c>
      <c r="Z119" s="117">
        <v>0</v>
      </c>
      <c r="AA119" s="119">
        <v>209.9</v>
      </c>
      <c r="AB119" s="119">
        <v>220.1</v>
      </c>
      <c r="AC119" s="742" t="s">
        <v>194</v>
      </c>
      <c r="AD119" s="833">
        <v>100</v>
      </c>
      <c r="AE119" s="833">
        <v>100</v>
      </c>
      <c r="AF119" s="763">
        <v>100</v>
      </c>
      <c r="AG119" s="44"/>
      <c r="AH119" s="44"/>
      <c r="AI119" s="44"/>
      <c r="AJ119" s="44"/>
      <c r="AK119" s="44"/>
      <c r="AL119" s="44"/>
      <c r="AM119" s="44"/>
      <c r="AN119" s="44"/>
      <c r="AO119" s="44"/>
      <c r="AP119" s="44"/>
      <c r="AQ119" s="44"/>
      <c r="AR119" s="44"/>
      <c r="AS119" s="44"/>
      <c r="AT119" s="44"/>
    </row>
    <row r="120" spans="1:46" ht="20.25" customHeight="1" thickBot="1" x14ac:dyDescent="0.25">
      <c r="A120" s="1336"/>
      <c r="B120" s="1347"/>
      <c r="C120" s="1349"/>
      <c r="D120" s="1358"/>
      <c r="E120" s="1029"/>
      <c r="F120" s="1359"/>
      <c r="G120" s="781"/>
      <c r="H120" s="1369"/>
      <c r="I120" s="1216"/>
      <c r="J120" s="407" t="s">
        <v>47</v>
      </c>
      <c r="K120" s="164">
        <f>L120+N120</f>
        <v>0</v>
      </c>
      <c r="L120" s="419">
        <v>0</v>
      </c>
      <c r="M120" s="419">
        <v>0</v>
      </c>
      <c r="N120" s="420">
        <v>0</v>
      </c>
      <c r="O120" s="164">
        <f>P120+R120</f>
        <v>0</v>
      </c>
      <c r="P120" s="415">
        <v>0</v>
      </c>
      <c r="Q120" s="425">
        <v>0</v>
      </c>
      <c r="R120" s="416">
        <v>0</v>
      </c>
      <c r="S120" s="538">
        <f>T120+V120</f>
        <v>0</v>
      </c>
      <c r="T120" s="426">
        <v>0</v>
      </c>
      <c r="U120" s="426">
        <v>0</v>
      </c>
      <c r="V120" s="556">
        <v>0</v>
      </c>
      <c r="W120" s="427">
        <f>X120+Z120</f>
        <v>0</v>
      </c>
      <c r="X120" s="419">
        <v>0</v>
      </c>
      <c r="Y120" s="419">
        <v>0</v>
      </c>
      <c r="Z120" s="420">
        <v>0</v>
      </c>
      <c r="AA120" s="428">
        <v>0</v>
      </c>
      <c r="AB120" s="428">
        <v>0</v>
      </c>
      <c r="AC120" s="743"/>
      <c r="AD120" s="716"/>
      <c r="AE120" s="716"/>
      <c r="AF120" s="719"/>
      <c r="AG120" s="44"/>
      <c r="AH120" s="44"/>
      <c r="AI120" s="44"/>
      <c r="AJ120" s="44"/>
      <c r="AK120" s="44"/>
      <c r="AL120" s="44"/>
      <c r="AM120" s="44"/>
      <c r="AN120" s="44"/>
      <c r="AO120" s="44"/>
      <c r="AP120" s="44"/>
      <c r="AQ120" s="44"/>
      <c r="AR120" s="44"/>
      <c r="AS120" s="44"/>
      <c r="AT120" s="44"/>
    </row>
    <row r="121" spans="1:46" ht="23.25" customHeight="1" thickBot="1" x14ac:dyDescent="0.25">
      <c r="A121" s="1337"/>
      <c r="B121" s="1348"/>
      <c r="C121" s="934"/>
      <c r="D121" s="844"/>
      <c r="E121" s="1030"/>
      <c r="F121" s="1284"/>
      <c r="G121" s="782"/>
      <c r="H121" s="727"/>
      <c r="I121" s="1112"/>
      <c r="J121" s="414" t="s">
        <v>25</v>
      </c>
      <c r="K121" s="62">
        <f>SUM(K119:K120)</f>
        <v>145</v>
      </c>
      <c r="L121" s="63">
        <f t="shared" ref="L121:AB121" si="38">SUM(L119:L120)</f>
        <v>145</v>
      </c>
      <c r="M121" s="63">
        <f t="shared" si="38"/>
        <v>134.6</v>
      </c>
      <c r="N121" s="65">
        <f t="shared" si="38"/>
        <v>0</v>
      </c>
      <c r="O121" s="62">
        <f t="shared" si="38"/>
        <v>201.9</v>
      </c>
      <c r="P121" s="63">
        <f t="shared" si="38"/>
        <v>199.5</v>
      </c>
      <c r="Q121" s="63">
        <f t="shared" si="38"/>
        <v>181.5</v>
      </c>
      <c r="R121" s="65">
        <f t="shared" si="38"/>
        <v>2.4</v>
      </c>
      <c r="S121" s="62">
        <f t="shared" si="38"/>
        <v>0</v>
      </c>
      <c r="T121" s="63">
        <f t="shared" si="38"/>
        <v>0</v>
      </c>
      <c r="U121" s="63">
        <f t="shared" si="38"/>
        <v>0</v>
      </c>
      <c r="V121" s="65">
        <f t="shared" si="38"/>
        <v>0</v>
      </c>
      <c r="W121" s="62">
        <f t="shared" si="38"/>
        <v>0</v>
      </c>
      <c r="X121" s="63">
        <f t="shared" si="38"/>
        <v>0</v>
      </c>
      <c r="Y121" s="63">
        <f t="shared" si="38"/>
        <v>0</v>
      </c>
      <c r="Z121" s="65">
        <f t="shared" si="38"/>
        <v>0</v>
      </c>
      <c r="AA121" s="64">
        <f t="shared" si="38"/>
        <v>209.9</v>
      </c>
      <c r="AB121" s="64">
        <f t="shared" si="38"/>
        <v>220.1</v>
      </c>
      <c r="AC121" s="744"/>
      <c r="AD121" s="834"/>
      <c r="AE121" s="834"/>
      <c r="AF121" s="764"/>
      <c r="AG121" s="44"/>
      <c r="AH121" s="44"/>
      <c r="AI121" s="44"/>
      <c r="AJ121" s="44"/>
      <c r="AK121" s="44"/>
      <c r="AL121" s="44"/>
      <c r="AM121" s="44"/>
      <c r="AN121" s="44"/>
      <c r="AO121" s="44"/>
      <c r="AP121" s="44"/>
      <c r="AQ121" s="44"/>
      <c r="AR121" s="44"/>
      <c r="AS121" s="44"/>
      <c r="AT121" s="44"/>
    </row>
    <row r="122" spans="1:46" ht="20.25" customHeight="1" x14ac:dyDescent="0.2">
      <c r="A122" s="685" t="s">
        <v>18</v>
      </c>
      <c r="B122" s="688" t="s">
        <v>19</v>
      </c>
      <c r="C122" s="691" t="s">
        <v>53</v>
      </c>
      <c r="D122" s="694" t="s">
        <v>27</v>
      </c>
      <c r="E122" s="697" t="s">
        <v>191</v>
      </c>
      <c r="F122" s="700"/>
      <c r="G122" s="703" t="s">
        <v>28</v>
      </c>
      <c r="H122" s="706" t="s">
        <v>169</v>
      </c>
      <c r="I122" s="1303" t="s">
        <v>155</v>
      </c>
      <c r="J122" s="98" t="s">
        <v>29</v>
      </c>
      <c r="K122" s="110">
        <f>L122+N122</f>
        <v>57.6</v>
      </c>
      <c r="L122" s="111">
        <v>57.6</v>
      </c>
      <c r="M122" s="111">
        <v>43.2</v>
      </c>
      <c r="N122" s="112">
        <v>0</v>
      </c>
      <c r="O122" s="110">
        <f>P122+R122</f>
        <v>92.4</v>
      </c>
      <c r="P122" s="111">
        <v>92.4</v>
      </c>
      <c r="Q122" s="111">
        <v>72.2</v>
      </c>
      <c r="R122" s="112">
        <v>0</v>
      </c>
      <c r="S122" s="557">
        <f>T122+V122</f>
        <v>0</v>
      </c>
      <c r="T122" s="558">
        <v>0</v>
      </c>
      <c r="U122" s="558">
        <v>0</v>
      </c>
      <c r="V122" s="559">
        <v>0</v>
      </c>
      <c r="W122" s="110">
        <f>X122+Z122</f>
        <v>0</v>
      </c>
      <c r="X122" s="111">
        <v>0</v>
      </c>
      <c r="Y122" s="111">
        <v>0</v>
      </c>
      <c r="Z122" s="112">
        <v>0</v>
      </c>
      <c r="AA122" s="113">
        <v>96.3</v>
      </c>
      <c r="AB122" s="113">
        <v>100.5</v>
      </c>
      <c r="AC122" s="765" t="s">
        <v>199</v>
      </c>
      <c r="AD122" s="715">
        <v>30</v>
      </c>
      <c r="AE122" s="715">
        <v>30</v>
      </c>
      <c r="AF122" s="718">
        <v>30</v>
      </c>
      <c r="AG122" s="44"/>
      <c r="AH122" s="44"/>
      <c r="AI122" s="44"/>
      <c r="AJ122" s="44"/>
      <c r="AK122" s="44"/>
      <c r="AL122" s="44"/>
      <c r="AM122" s="44"/>
      <c r="AN122" s="44"/>
      <c r="AO122" s="44"/>
      <c r="AP122" s="44"/>
      <c r="AQ122" s="44"/>
      <c r="AR122" s="44"/>
      <c r="AS122" s="44"/>
      <c r="AT122" s="44"/>
    </row>
    <row r="123" spans="1:46" ht="20.25" customHeight="1" thickBot="1" x14ac:dyDescent="0.25">
      <c r="A123" s="686"/>
      <c r="B123" s="689"/>
      <c r="C123" s="692"/>
      <c r="D123" s="695"/>
      <c r="E123" s="698"/>
      <c r="F123" s="701"/>
      <c r="G123" s="704"/>
      <c r="H123" s="707"/>
      <c r="I123" s="1350"/>
      <c r="J123" s="71" t="s">
        <v>47</v>
      </c>
      <c r="K123" s="103">
        <f>L123+N123</f>
        <v>8.1</v>
      </c>
      <c r="L123" s="96">
        <v>8.1</v>
      </c>
      <c r="M123" s="96">
        <v>8</v>
      </c>
      <c r="N123" s="104">
        <v>0</v>
      </c>
      <c r="O123" s="300">
        <f>P123+R123</f>
        <v>8</v>
      </c>
      <c r="P123" s="465">
        <v>8</v>
      </c>
      <c r="Q123" s="301">
        <v>7.9</v>
      </c>
      <c r="R123" s="466">
        <v>0</v>
      </c>
      <c r="S123" s="300">
        <f>T123+V123</f>
        <v>0</v>
      </c>
      <c r="T123" s="301">
        <v>0</v>
      </c>
      <c r="U123" s="301">
        <v>0</v>
      </c>
      <c r="V123" s="466">
        <v>0</v>
      </c>
      <c r="W123" s="103">
        <v>0</v>
      </c>
      <c r="X123" s="96">
        <v>0</v>
      </c>
      <c r="Y123" s="96">
        <v>0</v>
      </c>
      <c r="Z123" s="104">
        <v>0</v>
      </c>
      <c r="AA123" s="97">
        <v>8</v>
      </c>
      <c r="AB123" s="97">
        <v>8</v>
      </c>
      <c r="AC123" s="766"/>
      <c r="AD123" s="716"/>
      <c r="AE123" s="716"/>
      <c r="AF123" s="719"/>
      <c r="AG123" s="44"/>
      <c r="AH123" s="44"/>
      <c r="AI123" s="44"/>
      <c r="AJ123" s="44"/>
      <c r="AK123" s="44"/>
      <c r="AL123" s="44"/>
      <c r="AM123" s="44"/>
      <c r="AN123" s="44"/>
      <c r="AO123" s="44"/>
      <c r="AP123" s="44"/>
      <c r="AQ123" s="44"/>
      <c r="AR123" s="44"/>
      <c r="AS123" s="44"/>
      <c r="AT123" s="44"/>
    </row>
    <row r="124" spans="1:46" ht="24.75" customHeight="1" thickBot="1" x14ac:dyDescent="0.25">
      <c r="A124" s="687"/>
      <c r="B124" s="690"/>
      <c r="C124" s="693"/>
      <c r="D124" s="696"/>
      <c r="E124" s="699"/>
      <c r="F124" s="702"/>
      <c r="G124" s="705"/>
      <c r="H124" s="708"/>
      <c r="I124" s="1351"/>
      <c r="J124" s="105" t="s">
        <v>25</v>
      </c>
      <c r="K124" s="106">
        <f>SUM(K123+K122)</f>
        <v>65.7</v>
      </c>
      <c r="L124" s="107">
        <f t="shared" ref="L124:AB124" si="39">SUM(L123+L122)</f>
        <v>65.7</v>
      </c>
      <c r="M124" s="107">
        <f t="shared" si="39"/>
        <v>51.2</v>
      </c>
      <c r="N124" s="108">
        <f t="shared" si="39"/>
        <v>0</v>
      </c>
      <c r="O124" s="106">
        <f t="shared" si="39"/>
        <v>100.4</v>
      </c>
      <c r="P124" s="107">
        <f t="shared" si="39"/>
        <v>100.4</v>
      </c>
      <c r="Q124" s="107">
        <f t="shared" si="39"/>
        <v>80.100000000000009</v>
      </c>
      <c r="R124" s="108">
        <f t="shared" si="39"/>
        <v>0</v>
      </c>
      <c r="S124" s="106">
        <f t="shared" si="39"/>
        <v>0</v>
      </c>
      <c r="T124" s="107">
        <f t="shared" si="39"/>
        <v>0</v>
      </c>
      <c r="U124" s="107">
        <f t="shared" si="39"/>
        <v>0</v>
      </c>
      <c r="V124" s="108">
        <f t="shared" si="39"/>
        <v>0</v>
      </c>
      <c r="W124" s="106">
        <f t="shared" si="39"/>
        <v>0</v>
      </c>
      <c r="X124" s="107">
        <f t="shared" si="39"/>
        <v>0</v>
      </c>
      <c r="Y124" s="107">
        <f t="shared" si="39"/>
        <v>0</v>
      </c>
      <c r="Z124" s="108">
        <f t="shared" si="39"/>
        <v>0</v>
      </c>
      <c r="AA124" s="109">
        <f t="shared" si="39"/>
        <v>104.3</v>
      </c>
      <c r="AB124" s="109">
        <f t="shared" si="39"/>
        <v>108.5</v>
      </c>
      <c r="AC124" s="767"/>
      <c r="AD124" s="717"/>
      <c r="AE124" s="717"/>
      <c r="AF124" s="720"/>
      <c r="AG124" s="44"/>
      <c r="AH124" s="44"/>
      <c r="AI124" s="44"/>
      <c r="AJ124" s="44"/>
      <c r="AK124" s="44"/>
      <c r="AL124" s="44"/>
      <c r="AM124" s="44"/>
      <c r="AN124" s="44"/>
      <c r="AO124" s="44"/>
      <c r="AP124" s="44"/>
      <c r="AQ124" s="44"/>
      <c r="AR124" s="44"/>
      <c r="AS124" s="44"/>
      <c r="AT124" s="44"/>
    </row>
    <row r="125" spans="1:46" ht="20.25" customHeight="1" x14ac:dyDescent="0.2">
      <c r="A125" s="797" t="s">
        <v>18</v>
      </c>
      <c r="B125" s="731" t="s">
        <v>19</v>
      </c>
      <c r="C125" s="923" t="s">
        <v>53</v>
      </c>
      <c r="D125" s="1068" t="s">
        <v>30</v>
      </c>
      <c r="E125" s="803" t="s">
        <v>171</v>
      </c>
      <c r="F125" s="805"/>
      <c r="G125" s="807" t="s">
        <v>28</v>
      </c>
      <c r="H125" s="809" t="s">
        <v>169</v>
      </c>
      <c r="I125" s="1356" t="s">
        <v>155</v>
      </c>
      <c r="J125" s="87" t="s">
        <v>29</v>
      </c>
      <c r="K125" s="525">
        <f>L125+N125</f>
        <v>110.8</v>
      </c>
      <c r="L125" s="90">
        <v>110.8</v>
      </c>
      <c r="M125" s="90">
        <v>73</v>
      </c>
      <c r="N125" s="281">
        <v>0</v>
      </c>
      <c r="O125" s="184">
        <f>SUM(P125,R125)</f>
        <v>152.30000000000001</v>
      </c>
      <c r="P125" s="90">
        <v>152.30000000000001</v>
      </c>
      <c r="Q125" s="77">
        <v>112.8</v>
      </c>
      <c r="R125" s="282">
        <v>0</v>
      </c>
      <c r="S125" s="251">
        <f>T125+V125</f>
        <v>0</v>
      </c>
      <c r="T125" s="249">
        <v>0</v>
      </c>
      <c r="U125" s="249">
        <v>0</v>
      </c>
      <c r="V125" s="250">
        <v>0</v>
      </c>
      <c r="W125" s="184">
        <v>0</v>
      </c>
      <c r="X125" s="77">
        <v>0</v>
      </c>
      <c r="Y125" s="77">
        <v>0</v>
      </c>
      <c r="Z125" s="283">
        <v>0</v>
      </c>
      <c r="AA125" s="289">
        <v>158.4</v>
      </c>
      <c r="AB125" s="289">
        <v>164.6</v>
      </c>
      <c r="AC125" s="765" t="s">
        <v>131</v>
      </c>
      <c r="AD125" s="1272">
        <v>60</v>
      </c>
      <c r="AE125" s="1085">
        <v>60</v>
      </c>
      <c r="AF125" s="1089">
        <v>60</v>
      </c>
      <c r="AG125" s="44"/>
      <c r="AH125" s="44"/>
      <c r="AI125" s="44"/>
      <c r="AJ125" s="44"/>
      <c r="AK125" s="44"/>
      <c r="AL125" s="44"/>
      <c r="AM125" s="44"/>
      <c r="AN125" s="44"/>
      <c r="AO125" s="44"/>
      <c r="AP125" s="44"/>
      <c r="AQ125" s="44"/>
      <c r="AR125" s="44"/>
      <c r="AS125" s="44"/>
      <c r="AT125" s="44"/>
    </row>
    <row r="126" spans="1:46" ht="20.25" customHeight="1" x14ac:dyDescent="0.2">
      <c r="A126" s="965"/>
      <c r="B126" s="732"/>
      <c r="C126" s="966"/>
      <c r="D126" s="1069"/>
      <c r="E126" s="1071"/>
      <c r="F126" s="1072"/>
      <c r="G126" s="1148"/>
      <c r="H126" s="1264"/>
      <c r="I126" s="1357"/>
      <c r="J126" s="91" t="s">
        <v>35</v>
      </c>
      <c r="K126" s="521">
        <f>L126+N126</f>
        <v>49.2</v>
      </c>
      <c r="L126" s="522">
        <v>49.2</v>
      </c>
      <c r="M126" s="522">
        <v>47.7</v>
      </c>
      <c r="N126" s="523">
        <v>0</v>
      </c>
      <c r="O126" s="448">
        <f>P126+R126</f>
        <v>159.9</v>
      </c>
      <c r="P126" s="458">
        <v>159.9</v>
      </c>
      <c r="Q126" s="459">
        <v>157.69999999999999</v>
      </c>
      <c r="R126" s="460">
        <v>0</v>
      </c>
      <c r="S126" s="251">
        <f>T126+V126</f>
        <v>0</v>
      </c>
      <c r="T126" s="458">
        <v>0</v>
      </c>
      <c r="U126" s="458">
        <v>0</v>
      </c>
      <c r="V126" s="547">
        <v>0</v>
      </c>
      <c r="W126" s="279">
        <v>0</v>
      </c>
      <c r="X126" s="78">
        <v>0</v>
      </c>
      <c r="Y126" s="78">
        <v>0</v>
      </c>
      <c r="Z126" s="284">
        <v>0</v>
      </c>
      <c r="AA126" s="290">
        <v>159.9</v>
      </c>
      <c r="AB126" s="290">
        <v>159.9</v>
      </c>
      <c r="AC126" s="766"/>
      <c r="AD126" s="1273"/>
      <c r="AE126" s="1086"/>
      <c r="AF126" s="1090"/>
      <c r="AG126" s="44"/>
      <c r="AH126" s="44"/>
      <c r="AI126" s="44"/>
      <c r="AJ126" s="44"/>
      <c r="AK126" s="44"/>
      <c r="AL126" s="44"/>
      <c r="AM126" s="44"/>
      <c r="AN126" s="44"/>
      <c r="AO126" s="44"/>
      <c r="AP126" s="44"/>
      <c r="AQ126" s="44"/>
      <c r="AR126" s="44"/>
      <c r="AS126" s="44"/>
      <c r="AT126" s="44"/>
    </row>
    <row r="127" spans="1:46" ht="20.25" customHeight="1" thickBot="1" x14ac:dyDescent="0.25">
      <c r="A127" s="965"/>
      <c r="B127" s="732"/>
      <c r="C127" s="966"/>
      <c r="D127" s="1069"/>
      <c r="E127" s="1071"/>
      <c r="F127" s="1072"/>
      <c r="G127" s="1148"/>
      <c r="H127" s="1264"/>
      <c r="I127" s="1357"/>
      <c r="J127" s="80" t="s">
        <v>49</v>
      </c>
      <c r="K127" s="277">
        <f>L127+N127</f>
        <v>0</v>
      </c>
      <c r="L127" s="92">
        <v>0</v>
      </c>
      <c r="M127" s="92">
        <v>0</v>
      </c>
      <c r="N127" s="287">
        <v>0</v>
      </c>
      <c r="O127" s="172">
        <f>SUM(P127,R127)</f>
        <v>0</v>
      </c>
      <c r="P127" s="92">
        <v>0</v>
      </c>
      <c r="Q127" s="59">
        <v>0</v>
      </c>
      <c r="R127" s="278">
        <v>0</v>
      </c>
      <c r="S127" s="251">
        <f>T127+V127</f>
        <v>0</v>
      </c>
      <c r="T127" s="314">
        <v>0</v>
      </c>
      <c r="U127" s="314">
        <v>0</v>
      </c>
      <c r="V127" s="315">
        <v>0</v>
      </c>
      <c r="W127" s="172">
        <v>0</v>
      </c>
      <c r="X127" s="59">
        <v>0</v>
      </c>
      <c r="Y127" s="59">
        <v>0</v>
      </c>
      <c r="Z127" s="285">
        <v>0</v>
      </c>
      <c r="AA127" s="95">
        <v>0</v>
      </c>
      <c r="AB127" s="95">
        <v>0</v>
      </c>
      <c r="AC127" s="766"/>
      <c r="AD127" s="1273"/>
      <c r="AE127" s="1086"/>
      <c r="AF127" s="1090"/>
      <c r="AG127" s="44"/>
      <c r="AH127" s="44"/>
      <c r="AI127" s="44"/>
      <c r="AJ127" s="44"/>
      <c r="AK127" s="44"/>
      <c r="AL127" s="44"/>
      <c r="AM127" s="44"/>
      <c r="AN127" s="44"/>
      <c r="AO127" s="44"/>
      <c r="AP127" s="44"/>
      <c r="AQ127" s="44"/>
      <c r="AR127" s="44"/>
      <c r="AS127" s="44"/>
      <c r="AT127" s="44"/>
    </row>
    <row r="128" spans="1:46" ht="20.25" customHeight="1" thickBot="1" x14ac:dyDescent="0.25">
      <c r="A128" s="817"/>
      <c r="B128" s="734"/>
      <c r="C128" s="924"/>
      <c r="D128" s="1070"/>
      <c r="E128" s="815"/>
      <c r="F128" s="1073"/>
      <c r="G128" s="811"/>
      <c r="H128" s="810"/>
      <c r="I128" s="1271"/>
      <c r="J128" s="61" t="s">
        <v>25</v>
      </c>
      <c r="K128" s="85">
        <f>SUM(K125:K127)</f>
        <v>160</v>
      </c>
      <c r="L128" s="237">
        <f>SUM(L125:L127)</f>
        <v>160</v>
      </c>
      <c r="M128" s="237">
        <f>SUM(M125:M127)</f>
        <v>120.7</v>
      </c>
      <c r="N128" s="238">
        <f>SUM(N125:N127)</f>
        <v>0</v>
      </c>
      <c r="O128" s="81">
        <f t="shared" ref="O128:V128" si="40">SUM(O125:O127)</f>
        <v>312.20000000000005</v>
      </c>
      <c r="P128" s="82">
        <f t="shared" si="40"/>
        <v>312.20000000000005</v>
      </c>
      <c r="Q128" s="82">
        <f t="shared" si="40"/>
        <v>270.5</v>
      </c>
      <c r="R128" s="84">
        <f t="shared" si="40"/>
        <v>0</v>
      </c>
      <c r="S128" s="85">
        <f t="shared" si="40"/>
        <v>0</v>
      </c>
      <c r="T128" s="237">
        <f t="shared" si="40"/>
        <v>0</v>
      </c>
      <c r="U128" s="237">
        <f t="shared" si="40"/>
        <v>0</v>
      </c>
      <c r="V128" s="238">
        <f t="shared" si="40"/>
        <v>0</v>
      </c>
      <c r="W128" s="85">
        <v>0</v>
      </c>
      <c r="X128" s="82">
        <v>0</v>
      </c>
      <c r="Y128" s="82">
        <v>0</v>
      </c>
      <c r="Z128" s="238">
        <v>0</v>
      </c>
      <c r="AA128" s="86">
        <f>SUM(AA125:AA127)</f>
        <v>318.3</v>
      </c>
      <c r="AB128" s="86">
        <f>SUM(AB125:AB127)</f>
        <v>324.5</v>
      </c>
      <c r="AC128" s="767"/>
      <c r="AD128" s="1275"/>
      <c r="AE128" s="1088"/>
      <c r="AF128" s="1091"/>
      <c r="AG128" s="44"/>
      <c r="AH128" s="44"/>
      <c r="AI128" s="44"/>
      <c r="AJ128" s="44"/>
      <c r="AK128" s="44"/>
      <c r="AL128" s="44"/>
      <c r="AM128" s="44"/>
      <c r="AN128" s="44"/>
      <c r="AO128" s="44"/>
      <c r="AP128" s="44"/>
      <c r="AQ128" s="44"/>
      <c r="AR128" s="44"/>
      <c r="AS128" s="44"/>
      <c r="AT128" s="44"/>
    </row>
    <row r="129" spans="1:46" ht="20.25" customHeight="1" x14ac:dyDescent="0.2">
      <c r="A129" s="797" t="s">
        <v>18</v>
      </c>
      <c r="B129" s="731" t="s">
        <v>19</v>
      </c>
      <c r="C129" s="1276" t="s">
        <v>53</v>
      </c>
      <c r="D129" s="1129" t="s">
        <v>18</v>
      </c>
      <c r="E129" s="1132" t="s">
        <v>172</v>
      </c>
      <c r="F129" s="1085"/>
      <c r="G129" s="1252" t="s">
        <v>28</v>
      </c>
      <c r="H129" s="1255" t="s">
        <v>169</v>
      </c>
      <c r="I129" s="1281" t="s">
        <v>155</v>
      </c>
      <c r="J129" s="307" t="s">
        <v>47</v>
      </c>
      <c r="K129" s="138">
        <f>SUM(L129,N129)</f>
        <v>62.7</v>
      </c>
      <c r="L129" s="139">
        <v>62.7</v>
      </c>
      <c r="M129" s="139">
        <v>28.6</v>
      </c>
      <c r="N129" s="140">
        <v>0</v>
      </c>
      <c r="O129" s="141">
        <f>P129+R129</f>
        <v>38.4</v>
      </c>
      <c r="P129" s="142">
        <v>38.4</v>
      </c>
      <c r="Q129" s="142">
        <v>0</v>
      </c>
      <c r="R129" s="143">
        <v>0</v>
      </c>
      <c r="S129" s="141">
        <f>T129+V129</f>
        <v>0</v>
      </c>
      <c r="T129" s="142">
        <v>0</v>
      </c>
      <c r="U129" s="142">
        <v>0</v>
      </c>
      <c r="V129" s="144">
        <v>0</v>
      </c>
      <c r="W129" s="141">
        <v>0</v>
      </c>
      <c r="X129" s="142">
        <v>0</v>
      </c>
      <c r="Y129" s="142">
        <v>0</v>
      </c>
      <c r="Z129" s="144">
        <v>0</v>
      </c>
      <c r="AA129" s="145">
        <v>39</v>
      </c>
      <c r="AB129" s="145">
        <v>39</v>
      </c>
      <c r="AC129" s="1330" t="s">
        <v>199</v>
      </c>
      <c r="AD129" s="682">
        <v>32</v>
      </c>
      <c r="AE129" s="673">
        <v>32</v>
      </c>
      <c r="AF129" s="676">
        <v>32</v>
      </c>
      <c r="AG129" s="44"/>
      <c r="AH129" s="44"/>
      <c r="AI129" s="44"/>
      <c r="AJ129" s="44"/>
      <c r="AK129" s="44"/>
      <c r="AL129" s="44"/>
      <c r="AM129" s="44"/>
      <c r="AN129" s="44"/>
      <c r="AO129" s="44"/>
      <c r="AP129" s="44"/>
      <c r="AQ129" s="44"/>
      <c r="AR129" s="44"/>
      <c r="AS129" s="44"/>
      <c r="AT129" s="44"/>
    </row>
    <row r="130" spans="1:46" ht="20.25" customHeight="1" x14ac:dyDescent="0.2">
      <c r="A130" s="965"/>
      <c r="B130" s="732"/>
      <c r="C130" s="1277"/>
      <c r="D130" s="1130"/>
      <c r="E130" s="1146"/>
      <c r="F130" s="1086"/>
      <c r="G130" s="1253"/>
      <c r="H130" s="1279"/>
      <c r="I130" s="1282"/>
      <c r="J130" s="308" t="s">
        <v>29</v>
      </c>
      <c r="K130" s="247">
        <f>L130+N130</f>
        <v>362.5</v>
      </c>
      <c r="L130" s="248">
        <v>362.5</v>
      </c>
      <c r="M130" s="249">
        <v>317.3</v>
      </c>
      <c r="N130" s="250">
        <v>0</v>
      </c>
      <c r="O130" s="251">
        <f>P130+R130</f>
        <v>539.4</v>
      </c>
      <c r="P130" s="252">
        <v>539.4</v>
      </c>
      <c r="Q130" s="252">
        <v>471.1</v>
      </c>
      <c r="R130" s="253">
        <v>0</v>
      </c>
      <c r="S130" s="251">
        <f>T130+V130</f>
        <v>0</v>
      </c>
      <c r="T130" s="252">
        <v>0</v>
      </c>
      <c r="U130" s="252">
        <v>0</v>
      </c>
      <c r="V130" s="254">
        <v>0</v>
      </c>
      <c r="W130" s="251">
        <f>X130+Z130</f>
        <v>0</v>
      </c>
      <c r="X130" s="252">
        <v>0</v>
      </c>
      <c r="Y130" s="252">
        <v>0</v>
      </c>
      <c r="Z130" s="254">
        <v>0</v>
      </c>
      <c r="AA130" s="255">
        <v>562.5</v>
      </c>
      <c r="AB130" s="255">
        <v>588.4</v>
      </c>
      <c r="AC130" s="1331"/>
      <c r="AD130" s="683"/>
      <c r="AE130" s="674"/>
      <c r="AF130" s="677"/>
      <c r="AG130" s="44"/>
      <c r="AH130" s="44"/>
      <c r="AI130" s="44"/>
      <c r="AJ130" s="44"/>
      <c r="AK130" s="44"/>
      <c r="AL130" s="44"/>
      <c r="AM130" s="44"/>
      <c r="AN130" s="44"/>
      <c r="AO130" s="44"/>
      <c r="AP130" s="44"/>
      <c r="AQ130" s="44"/>
      <c r="AR130" s="44"/>
      <c r="AS130" s="44"/>
      <c r="AT130" s="44"/>
    </row>
    <row r="131" spans="1:46" ht="20.25" customHeight="1" thickBot="1" x14ac:dyDescent="0.25">
      <c r="A131" s="965"/>
      <c r="B131" s="732"/>
      <c r="C131" s="1277"/>
      <c r="D131" s="1130"/>
      <c r="E131" s="1146"/>
      <c r="F131" s="1086"/>
      <c r="G131" s="1253"/>
      <c r="H131" s="1279"/>
      <c r="I131" s="1282"/>
      <c r="J131" s="308" t="s">
        <v>49</v>
      </c>
      <c r="K131" s="247">
        <f>L131+N131</f>
        <v>0</v>
      </c>
      <c r="L131" s="248">
        <v>0</v>
      </c>
      <c r="M131" s="249">
        <v>0</v>
      </c>
      <c r="N131" s="250">
        <v>0</v>
      </c>
      <c r="O131" s="251">
        <f>P131+R131</f>
        <v>0</v>
      </c>
      <c r="P131" s="252">
        <v>0</v>
      </c>
      <c r="Q131" s="252">
        <v>0</v>
      </c>
      <c r="R131" s="253">
        <v>0</v>
      </c>
      <c r="S131" s="251">
        <f>T131+V131</f>
        <v>0</v>
      </c>
      <c r="T131" s="252">
        <v>0</v>
      </c>
      <c r="U131" s="252">
        <v>0</v>
      </c>
      <c r="V131" s="254">
        <v>0</v>
      </c>
      <c r="W131" s="251">
        <f>X131+Z131</f>
        <v>0</v>
      </c>
      <c r="X131" s="252">
        <v>0</v>
      </c>
      <c r="Y131" s="252">
        <v>0</v>
      </c>
      <c r="Z131" s="254">
        <v>0</v>
      </c>
      <c r="AA131" s="255">
        <v>0</v>
      </c>
      <c r="AB131" s="255">
        <v>0</v>
      </c>
      <c r="AC131" s="1331"/>
      <c r="AD131" s="683"/>
      <c r="AE131" s="674"/>
      <c r="AF131" s="677"/>
      <c r="AG131" s="44"/>
      <c r="AH131" s="44"/>
      <c r="AI131" s="44"/>
      <c r="AJ131" s="44"/>
      <c r="AK131" s="44"/>
      <c r="AL131" s="44"/>
      <c r="AM131" s="44"/>
      <c r="AN131" s="44"/>
      <c r="AO131" s="44"/>
      <c r="AP131" s="44"/>
      <c r="AQ131" s="44"/>
      <c r="AR131" s="44"/>
      <c r="AS131" s="44"/>
      <c r="AT131" s="44"/>
    </row>
    <row r="132" spans="1:46" ht="21.75" customHeight="1" thickBot="1" x14ac:dyDescent="0.25">
      <c r="A132" s="798"/>
      <c r="B132" s="733"/>
      <c r="C132" s="1278"/>
      <c r="D132" s="1131"/>
      <c r="E132" s="1147"/>
      <c r="F132" s="1087"/>
      <c r="G132" s="1254"/>
      <c r="H132" s="1280"/>
      <c r="I132" s="1283"/>
      <c r="J132" s="309" t="s">
        <v>25</v>
      </c>
      <c r="K132" s="153">
        <f t="shared" ref="K132:AB132" si="41">SUM(K129:K131)</f>
        <v>425.2</v>
      </c>
      <c r="L132" s="154">
        <f t="shared" si="41"/>
        <v>425.2</v>
      </c>
      <c r="M132" s="154">
        <f t="shared" si="41"/>
        <v>345.90000000000003</v>
      </c>
      <c r="N132" s="155">
        <f t="shared" si="41"/>
        <v>0</v>
      </c>
      <c r="O132" s="1">
        <f t="shared" si="41"/>
        <v>577.79999999999995</v>
      </c>
      <c r="P132" s="2">
        <f t="shared" si="41"/>
        <v>577.79999999999995</v>
      </c>
      <c r="Q132" s="2">
        <f t="shared" si="41"/>
        <v>471.1</v>
      </c>
      <c r="R132" s="3">
        <f t="shared" si="41"/>
        <v>0</v>
      </c>
      <c r="S132" s="153">
        <f t="shared" si="41"/>
        <v>0</v>
      </c>
      <c r="T132" s="154">
        <f t="shared" si="41"/>
        <v>0</v>
      </c>
      <c r="U132" s="154">
        <f t="shared" si="41"/>
        <v>0</v>
      </c>
      <c r="V132" s="155">
        <f t="shared" si="41"/>
        <v>0</v>
      </c>
      <c r="W132" s="153">
        <f t="shared" si="41"/>
        <v>0</v>
      </c>
      <c r="X132" s="154">
        <f t="shared" si="41"/>
        <v>0</v>
      </c>
      <c r="Y132" s="154">
        <f t="shared" si="41"/>
        <v>0</v>
      </c>
      <c r="Z132" s="155">
        <f t="shared" si="41"/>
        <v>0</v>
      </c>
      <c r="AA132" s="156">
        <f t="shared" si="41"/>
        <v>601.5</v>
      </c>
      <c r="AB132" s="156">
        <f t="shared" si="41"/>
        <v>627.4</v>
      </c>
      <c r="AC132" s="1332"/>
      <c r="AD132" s="684"/>
      <c r="AE132" s="675"/>
      <c r="AF132" s="678"/>
      <c r="AG132" s="44"/>
      <c r="AH132" s="44"/>
      <c r="AI132" s="44"/>
      <c r="AJ132" s="44"/>
      <c r="AK132" s="44"/>
      <c r="AL132" s="44"/>
      <c r="AM132" s="44"/>
      <c r="AN132" s="44"/>
      <c r="AO132" s="44"/>
      <c r="AP132" s="44"/>
      <c r="AQ132" s="44"/>
      <c r="AR132" s="44"/>
      <c r="AS132" s="44"/>
      <c r="AT132" s="44"/>
    </row>
    <row r="133" spans="1:46" ht="20.25" customHeight="1" thickBot="1" x14ac:dyDescent="0.25">
      <c r="A133" s="271" t="s">
        <v>18</v>
      </c>
      <c r="B133" s="304" t="s">
        <v>30</v>
      </c>
      <c r="C133" s="305" t="s">
        <v>19</v>
      </c>
      <c r="D133" s="1056" t="s">
        <v>26</v>
      </c>
      <c r="E133" s="1057"/>
      <c r="F133" s="1057"/>
      <c r="G133" s="1057"/>
      <c r="H133" s="1057"/>
      <c r="I133" s="1057"/>
      <c r="J133" s="1058"/>
      <c r="K133" s="243">
        <f t="shared" ref="K133:AB133" si="42">K121+K124+K128+K132</f>
        <v>795.9</v>
      </c>
      <c r="L133" s="244">
        <f t="shared" si="42"/>
        <v>795.9</v>
      </c>
      <c r="M133" s="244">
        <f t="shared" si="42"/>
        <v>652.40000000000009</v>
      </c>
      <c r="N133" s="245">
        <f>N121+N124+N128+N132</f>
        <v>0</v>
      </c>
      <c r="O133" s="243">
        <f t="shared" si="42"/>
        <v>1192.3</v>
      </c>
      <c r="P133" s="244">
        <f t="shared" si="42"/>
        <v>1189.9000000000001</v>
      </c>
      <c r="Q133" s="244">
        <f t="shared" si="42"/>
        <v>1003.2</v>
      </c>
      <c r="R133" s="245">
        <f t="shared" si="42"/>
        <v>2.4</v>
      </c>
      <c r="S133" s="243">
        <f t="shared" si="42"/>
        <v>0</v>
      </c>
      <c r="T133" s="244">
        <f t="shared" si="42"/>
        <v>0</v>
      </c>
      <c r="U133" s="244">
        <f t="shared" si="42"/>
        <v>0</v>
      </c>
      <c r="V133" s="245">
        <f t="shared" si="42"/>
        <v>0</v>
      </c>
      <c r="W133" s="243">
        <f t="shared" si="42"/>
        <v>0</v>
      </c>
      <c r="X133" s="244">
        <f t="shared" si="42"/>
        <v>0</v>
      </c>
      <c r="Y133" s="244">
        <f t="shared" si="42"/>
        <v>0</v>
      </c>
      <c r="Z133" s="245">
        <f t="shared" si="42"/>
        <v>0</v>
      </c>
      <c r="AA133" s="246">
        <f t="shared" si="42"/>
        <v>1234</v>
      </c>
      <c r="AB133" s="246">
        <f t="shared" si="42"/>
        <v>1280.5</v>
      </c>
      <c r="AC133" s="679"/>
      <c r="AD133" s="680"/>
      <c r="AE133" s="680"/>
      <c r="AF133" s="681"/>
      <c r="AG133" s="44"/>
      <c r="AH133" s="44"/>
      <c r="AI133" s="44"/>
      <c r="AJ133" s="44"/>
      <c r="AK133" s="44"/>
      <c r="AL133" s="44"/>
      <c r="AM133" s="44"/>
      <c r="AN133" s="44"/>
      <c r="AO133" s="44"/>
      <c r="AP133" s="44"/>
      <c r="AQ133" s="44"/>
      <c r="AR133" s="44"/>
      <c r="AS133" s="44"/>
      <c r="AT133" s="44"/>
    </row>
    <row r="134" spans="1:46" ht="20.25" customHeight="1" thickBot="1" x14ac:dyDescent="0.25">
      <c r="A134" s="499" t="s">
        <v>18</v>
      </c>
      <c r="B134" s="293" t="s">
        <v>19</v>
      </c>
      <c r="C134" s="481"/>
      <c r="D134" s="829" t="s">
        <v>63</v>
      </c>
      <c r="E134" s="829"/>
      <c r="F134" s="829"/>
      <c r="G134" s="829"/>
      <c r="H134" s="829"/>
      <c r="I134" s="829"/>
      <c r="J134" s="830"/>
      <c r="K134" s="14">
        <f t="shared" ref="K134:AB134" si="43">K21+K48+K60+K75+K117+K133</f>
        <v>20996.300000000003</v>
      </c>
      <c r="L134" s="15">
        <f t="shared" si="43"/>
        <v>20994.300000000003</v>
      </c>
      <c r="M134" s="15">
        <f t="shared" si="43"/>
        <v>3659.7000000000003</v>
      </c>
      <c r="N134" s="16">
        <f t="shared" si="43"/>
        <v>2</v>
      </c>
      <c r="O134" s="14">
        <f t="shared" si="43"/>
        <v>26084.3</v>
      </c>
      <c r="P134" s="15">
        <f t="shared" si="43"/>
        <v>26075.100000000002</v>
      </c>
      <c r="Q134" s="15">
        <f t="shared" si="43"/>
        <v>4771.5</v>
      </c>
      <c r="R134" s="16">
        <f t="shared" si="43"/>
        <v>9.1999999999999993</v>
      </c>
      <c r="S134" s="14">
        <f t="shared" si="43"/>
        <v>0</v>
      </c>
      <c r="T134" s="15">
        <f t="shared" si="43"/>
        <v>0</v>
      </c>
      <c r="U134" s="15">
        <f t="shared" si="43"/>
        <v>0</v>
      </c>
      <c r="V134" s="16">
        <f t="shared" si="43"/>
        <v>0</v>
      </c>
      <c r="W134" s="14">
        <f t="shared" si="43"/>
        <v>0</v>
      </c>
      <c r="X134" s="15">
        <f t="shared" si="43"/>
        <v>0</v>
      </c>
      <c r="Y134" s="15">
        <f t="shared" si="43"/>
        <v>0</v>
      </c>
      <c r="Z134" s="16">
        <f t="shared" si="43"/>
        <v>0</v>
      </c>
      <c r="AA134" s="17">
        <f t="shared" si="43"/>
        <v>26438</v>
      </c>
      <c r="AB134" s="17">
        <f t="shared" si="43"/>
        <v>26795.200000000004</v>
      </c>
      <c r="AC134" s="831"/>
      <c r="AD134" s="832"/>
      <c r="AE134" s="832"/>
      <c r="AF134" s="832"/>
      <c r="AG134" s="44"/>
      <c r="AH134" s="44"/>
      <c r="AI134" s="44"/>
      <c r="AJ134" s="44"/>
      <c r="AK134" s="44"/>
      <c r="AL134" s="44"/>
      <c r="AM134" s="44"/>
      <c r="AN134" s="44"/>
      <c r="AO134" s="44"/>
      <c r="AP134" s="44"/>
      <c r="AQ134" s="44"/>
      <c r="AR134" s="44"/>
      <c r="AS134" s="44"/>
      <c r="AT134" s="44"/>
    </row>
    <row r="135" spans="1:46" ht="21" customHeight="1" thickBot="1" x14ac:dyDescent="0.25">
      <c r="A135" s="35" t="s">
        <v>18</v>
      </c>
      <c r="B135" s="306" t="s">
        <v>30</v>
      </c>
      <c r="C135" s="1067" t="s">
        <v>64</v>
      </c>
      <c r="D135" s="857"/>
      <c r="E135" s="857"/>
      <c r="F135" s="857"/>
      <c r="G135" s="857"/>
      <c r="H135" s="857"/>
      <c r="I135" s="857"/>
      <c r="J135" s="857"/>
      <c r="K135" s="857"/>
      <c r="L135" s="857"/>
      <c r="M135" s="857"/>
      <c r="N135" s="857"/>
      <c r="O135" s="857"/>
      <c r="P135" s="857"/>
      <c r="Q135" s="857"/>
      <c r="R135" s="857"/>
      <c r="S135" s="857"/>
      <c r="T135" s="857"/>
      <c r="U135" s="857"/>
      <c r="V135" s="857"/>
      <c r="W135" s="857"/>
      <c r="X135" s="857"/>
      <c r="Y135" s="857"/>
      <c r="Z135" s="857"/>
      <c r="AA135" s="857"/>
      <c r="AB135" s="857"/>
      <c r="AC135" s="857"/>
      <c r="AD135" s="857"/>
      <c r="AE135" s="857"/>
      <c r="AF135" s="858"/>
      <c r="AG135" s="48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</row>
    <row r="136" spans="1:46" ht="20.25" customHeight="1" thickBot="1" x14ac:dyDescent="0.25">
      <c r="A136" s="35" t="s">
        <v>18</v>
      </c>
      <c r="B136" s="5" t="s">
        <v>30</v>
      </c>
      <c r="C136" s="6" t="s">
        <v>19</v>
      </c>
      <c r="D136" s="862" t="s">
        <v>65</v>
      </c>
      <c r="E136" s="863"/>
      <c r="F136" s="863"/>
      <c r="G136" s="863"/>
      <c r="H136" s="863"/>
      <c r="I136" s="863"/>
      <c r="J136" s="863"/>
      <c r="K136" s="863"/>
      <c r="L136" s="863"/>
      <c r="M136" s="863"/>
      <c r="N136" s="863"/>
      <c r="O136" s="863"/>
      <c r="P136" s="863"/>
      <c r="Q136" s="863"/>
      <c r="R136" s="863"/>
      <c r="S136" s="863"/>
      <c r="T136" s="863"/>
      <c r="U136" s="863"/>
      <c r="V136" s="863"/>
      <c r="W136" s="863"/>
      <c r="X136" s="863"/>
      <c r="Y136" s="863"/>
      <c r="Z136" s="863"/>
      <c r="AA136" s="863"/>
      <c r="AB136" s="863"/>
      <c r="AC136" s="863"/>
      <c r="AD136" s="863"/>
      <c r="AE136" s="863"/>
      <c r="AF136" s="865"/>
      <c r="AG136" s="971"/>
    </row>
    <row r="137" spans="1:46" ht="22.5" customHeight="1" x14ac:dyDescent="0.2">
      <c r="A137" s="797" t="s">
        <v>18</v>
      </c>
      <c r="B137" s="731" t="s">
        <v>30</v>
      </c>
      <c r="C137" s="1353" t="s">
        <v>19</v>
      </c>
      <c r="D137" s="1129" t="s">
        <v>19</v>
      </c>
      <c r="E137" s="1132" t="s">
        <v>66</v>
      </c>
      <c r="F137" s="1085"/>
      <c r="G137" s="1252" t="s">
        <v>157</v>
      </c>
      <c r="H137" s="1255" t="s">
        <v>23</v>
      </c>
      <c r="I137" s="1344" t="s">
        <v>59</v>
      </c>
      <c r="J137" s="311" t="s">
        <v>29</v>
      </c>
      <c r="K137" s="138">
        <f>SUM(L137,N137)</f>
        <v>0</v>
      </c>
      <c r="L137" s="139">
        <v>0</v>
      </c>
      <c r="M137" s="139">
        <v>0</v>
      </c>
      <c r="N137" s="140">
        <v>0</v>
      </c>
      <c r="O137" s="141">
        <v>0</v>
      </c>
      <c r="P137" s="142">
        <v>0</v>
      </c>
      <c r="Q137" s="142">
        <v>0</v>
      </c>
      <c r="R137" s="143">
        <v>0</v>
      </c>
      <c r="S137" s="141">
        <f>T137+V137</f>
        <v>0</v>
      </c>
      <c r="T137" s="142">
        <v>0</v>
      </c>
      <c r="U137" s="142">
        <v>0</v>
      </c>
      <c r="V137" s="144">
        <v>0</v>
      </c>
      <c r="W137" s="141">
        <v>0</v>
      </c>
      <c r="X137" s="142">
        <v>0</v>
      </c>
      <c r="Y137" s="142">
        <v>0</v>
      </c>
      <c r="Z137" s="144">
        <v>0</v>
      </c>
      <c r="AA137" s="145">
        <v>0</v>
      </c>
      <c r="AB137" s="145">
        <v>0</v>
      </c>
      <c r="AC137" s="1330" t="s">
        <v>68</v>
      </c>
      <c r="AD137" s="682">
        <v>100</v>
      </c>
      <c r="AE137" s="673">
        <v>100</v>
      </c>
      <c r="AF137" s="676">
        <v>100</v>
      </c>
      <c r="AG137" s="971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</row>
    <row r="138" spans="1:46" ht="23.25" customHeight="1" thickBot="1" x14ac:dyDescent="0.25">
      <c r="A138" s="965"/>
      <c r="B138" s="732"/>
      <c r="C138" s="1354"/>
      <c r="D138" s="1130"/>
      <c r="E138" s="1146"/>
      <c r="F138" s="1086"/>
      <c r="G138" s="1253"/>
      <c r="H138" s="1279"/>
      <c r="I138" s="1345"/>
      <c r="J138" s="312" t="s">
        <v>69</v>
      </c>
      <c r="K138" s="313">
        <f>SUM(L138,N138)</f>
        <v>43.2</v>
      </c>
      <c r="L138" s="528">
        <v>43.2</v>
      </c>
      <c r="M138" s="314">
        <v>0</v>
      </c>
      <c r="N138" s="315">
        <v>0</v>
      </c>
      <c r="O138" s="316">
        <f>SUM(P138+R138)</f>
        <v>28</v>
      </c>
      <c r="P138" s="317">
        <v>28</v>
      </c>
      <c r="Q138" s="317">
        <v>0</v>
      </c>
      <c r="R138" s="318">
        <v>0</v>
      </c>
      <c r="S138" s="316">
        <f>T138+V138</f>
        <v>0</v>
      </c>
      <c r="T138" s="317">
        <v>0</v>
      </c>
      <c r="U138" s="317">
        <v>0</v>
      </c>
      <c r="V138" s="319">
        <v>0</v>
      </c>
      <c r="W138" s="316">
        <f>SUM(X138+Z138)</f>
        <v>0</v>
      </c>
      <c r="X138" s="317">
        <v>0</v>
      </c>
      <c r="Y138" s="317">
        <v>0</v>
      </c>
      <c r="Z138" s="319">
        <v>0</v>
      </c>
      <c r="AA138" s="320">
        <v>27</v>
      </c>
      <c r="AB138" s="320">
        <v>26</v>
      </c>
      <c r="AC138" s="1331"/>
      <c r="AD138" s="683"/>
      <c r="AE138" s="674"/>
      <c r="AF138" s="677"/>
      <c r="AG138" s="49"/>
    </row>
    <row r="139" spans="1:46" ht="22.5" customHeight="1" thickBot="1" x14ac:dyDescent="0.25">
      <c r="A139" s="798"/>
      <c r="B139" s="733"/>
      <c r="C139" s="1355"/>
      <c r="D139" s="1131"/>
      <c r="E139" s="1147"/>
      <c r="F139" s="1087"/>
      <c r="G139" s="1254"/>
      <c r="H139" s="1352"/>
      <c r="I139" s="1345"/>
      <c r="J139" s="183" t="s">
        <v>25</v>
      </c>
      <c r="K139" s="157">
        <f t="shared" ref="K139:AB139" si="44">SUM(K138+K137)</f>
        <v>43.2</v>
      </c>
      <c r="L139" s="158">
        <f t="shared" si="44"/>
        <v>43.2</v>
      </c>
      <c r="M139" s="158">
        <f t="shared" si="44"/>
        <v>0</v>
      </c>
      <c r="N139" s="168">
        <f t="shared" si="44"/>
        <v>0</v>
      </c>
      <c r="O139" s="157">
        <f t="shared" si="44"/>
        <v>28</v>
      </c>
      <c r="P139" s="158">
        <f t="shared" si="44"/>
        <v>28</v>
      </c>
      <c r="Q139" s="158">
        <f t="shared" si="44"/>
        <v>0</v>
      </c>
      <c r="R139" s="168">
        <f t="shared" si="44"/>
        <v>0</v>
      </c>
      <c r="S139" s="157">
        <f t="shared" si="44"/>
        <v>0</v>
      </c>
      <c r="T139" s="158">
        <f t="shared" si="44"/>
        <v>0</v>
      </c>
      <c r="U139" s="158">
        <f t="shared" si="44"/>
        <v>0</v>
      </c>
      <c r="V139" s="168">
        <f t="shared" si="44"/>
        <v>0</v>
      </c>
      <c r="W139" s="157">
        <f t="shared" si="44"/>
        <v>0</v>
      </c>
      <c r="X139" s="158">
        <f t="shared" si="44"/>
        <v>0</v>
      </c>
      <c r="Y139" s="158">
        <f t="shared" si="44"/>
        <v>0</v>
      </c>
      <c r="Z139" s="168">
        <f t="shared" si="44"/>
        <v>0</v>
      </c>
      <c r="AA139" s="4">
        <f t="shared" si="44"/>
        <v>27</v>
      </c>
      <c r="AB139" s="4">
        <f t="shared" si="44"/>
        <v>26</v>
      </c>
      <c r="AC139" s="1332"/>
      <c r="AD139" s="684"/>
      <c r="AE139" s="675"/>
      <c r="AF139" s="678"/>
      <c r="AG139" s="498"/>
    </row>
    <row r="140" spans="1:46" ht="21" customHeight="1" thickBot="1" x14ac:dyDescent="0.25">
      <c r="A140" s="271" t="s">
        <v>18</v>
      </c>
      <c r="B140" s="304" t="s">
        <v>30</v>
      </c>
      <c r="C140" s="305" t="s">
        <v>19</v>
      </c>
      <c r="D140" s="1056" t="s">
        <v>26</v>
      </c>
      <c r="E140" s="1057"/>
      <c r="F140" s="1057"/>
      <c r="G140" s="1057"/>
      <c r="H140" s="1057"/>
      <c r="I140" s="1057"/>
      <c r="J140" s="1058"/>
      <c r="K140" s="18">
        <f t="shared" ref="K140:AB140" si="45">SUM(K139)</f>
        <v>43.2</v>
      </c>
      <c r="L140" s="19">
        <f t="shared" si="45"/>
        <v>43.2</v>
      </c>
      <c r="M140" s="19">
        <f t="shared" si="45"/>
        <v>0</v>
      </c>
      <c r="N140" s="20">
        <f t="shared" si="45"/>
        <v>0</v>
      </c>
      <c r="O140" s="21">
        <f t="shared" si="45"/>
        <v>28</v>
      </c>
      <c r="P140" s="19">
        <f t="shared" si="45"/>
        <v>28</v>
      </c>
      <c r="Q140" s="19">
        <f t="shared" si="45"/>
        <v>0</v>
      </c>
      <c r="R140" s="22">
        <f t="shared" si="45"/>
        <v>0</v>
      </c>
      <c r="S140" s="18">
        <f t="shared" si="45"/>
        <v>0</v>
      </c>
      <c r="T140" s="23">
        <f t="shared" si="45"/>
        <v>0</v>
      </c>
      <c r="U140" s="24">
        <f t="shared" si="45"/>
        <v>0</v>
      </c>
      <c r="V140" s="20">
        <f t="shared" si="45"/>
        <v>0</v>
      </c>
      <c r="W140" s="21">
        <f t="shared" si="45"/>
        <v>0</v>
      </c>
      <c r="X140" s="19">
        <f t="shared" si="45"/>
        <v>0</v>
      </c>
      <c r="Y140" s="24">
        <f t="shared" si="45"/>
        <v>0</v>
      </c>
      <c r="Z140" s="20">
        <f t="shared" si="45"/>
        <v>0</v>
      </c>
      <c r="AA140" s="25">
        <f t="shared" si="45"/>
        <v>27</v>
      </c>
      <c r="AB140" s="25">
        <f t="shared" si="45"/>
        <v>26</v>
      </c>
      <c r="AC140" s="679"/>
      <c r="AD140" s="680"/>
      <c r="AE140" s="680"/>
      <c r="AF140" s="681"/>
      <c r="AG140" s="581"/>
    </row>
    <row r="141" spans="1:46" ht="19.5" customHeight="1" thickBot="1" x14ac:dyDescent="0.25">
      <c r="A141" s="35" t="s">
        <v>18</v>
      </c>
      <c r="B141" s="5" t="s">
        <v>30</v>
      </c>
      <c r="C141" s="310" t="s">
        <v>27</v>
      </c>
      <c r="D141" s="1308" t="s">
        <v>70</v>
      </c>
      <c r="E141" s="1308"/>
      <c r="F141" s="1308"/>
      <c r="G141" s="1308"/>
      <c r="H141" s="1308"/>
      <c r="I141" s="1308"/>
      <c r="J141" s="1308"/>
      <c r="K141" s="1308"/>
      <c r="L141" s="1308"/>
      <c r="M141" s="1308"/>
      <c r="N141" s="1308"/>
      <c r="O141" s="1308"/>
      <c r="P141" s="1308"/>
      <c r="Q141" s="1308"/>
      <c r="R141" s="1308"/>
      <c r="S141" s="1308"/>
      <c r="T141" s="1308"/>
      <c r="U141" s="1308"/>
      <c r="V141" s="1308"/>
      <c r="W141" s="1308"/>
      <c r="X141" s="1308"/>
      <c r="Y141" s="1308"/>
      <c r="Z141" s="1308"/>
      <c r="AA141" s="1308"/>
      <c r="AB141" s="1308"/>
      <c r="AC141" s="1308"/>
      <c r="AD141" s="1308"/>
      <c r="AE141" s="1308"/>
      <c r="AF141" s="1309"/>
      <c r="AG141" s="581"/>
    </row>
    <row r="142" spans="1:46" ht="42" customHeight="1" x14ac:dyDescent="0.2">
      <c r="A142" s="1059" t="s">
        <v>18</v>
      </c>
      <c r="B142" s="688" t="s">
        <v>30</v>
      </c>
      <c r="C142" s="1062" t="s">
        <v>27</v>
      </c>
      <c r="D142" s="1065" t="s">
        <v>27</v>
      </c>
      <c r="E142" s="737" t="s">
        <v>291</v>
      </c>
      <c r="F142" s="1078"/>
      <c r="G142" s="1310" t="s">
        <v>72</v>
      </c>
      <c r="H142" s="1312" t="s">
        <v>71</v>
      </c>
      <c r="I142" s="1054" t="s">
        <v>184</v>
      </c>
      <c r="J142" s="1095" t="s">
        <v>47</v>
      </c>
      <c r="K142" s="768">
        <f>SUM(L142,N142)</f>
        <v>401</v>
      </c>
      <c r="L142" s="776">
        <v>401</v>
      </c>
      <c r="M142" s="776">
        <v>321.7</v>
      </c>
      <c r="N142" s="772">
        <v>0</v>
      </c>
      <c r="O142" s="768">
        <f>SUM(P142,R142)</f>
        <v>357.5</v>
      </c>
      <c r="P142" s="776">
        <v>357.5</v>
      </c>
      <c r="Q142" s="776">
        <v>286.60000000000002</v>
      </c>
      <c r="R142" s="772">
        <v>0</v>
      </c>
      <c r="S142" s="768">
        <f>SUM(T142,V142)</f>
        <v>0</v>
      </c>
      <c r="T142" s="776">
        <v>0</v>
      </c>
      <c r="U142" s="776">
        <v>0</v>
      </c>
      <c r="V142" s="772">
        <v>0</v>
      </c>
      <c r="W142" s="768">
        <v>0</v>
      </c>
      <c r="X142" s="776">
        <v>0</v>
      </c>
      <c r="Y142" s="776">
        <v>0</v>
      </c>
      <c r="Z142" s="772">
        <v>0</v>
      </c>
      <c r="AA142" s="1081">
        <v>357.5</v>
      </c>
      <c r="AB142" s="1081">
        <v>357.5</v>
      </c>
      <c r="AC142" s="658" t="s">
        <v>292</v>
      </c>
      <c r="AD142" s="659">
        <v>100</v>
      </c>
      <c r="AE142" s="660">
        <v>100</v>
      </c>
      <c r="AF142" s="661">
        <v>100</v>
      </c>
      <c r="AG142" s="581"/>
    </row>
    <row r="143" spans="1:46" ht="54" customHeight="1" x14ac:dyDescent="0.2">
      <c r="A143" s="816"/>
      <c r="B143" s="689"/>
      <c r="C143" s="1063"/>
      <c r="D143" s="722"/>
      <c r="E143" s="738"/>
      <c r="F143" s="1079"/>
      <c r="G143" s="1294"/>
      <c r="H143" s="787"/>
      <c r="I143" s="790"/>
      <c r="J143" s="1096"/>
      <c r="K143" s="768"/>
      <c r="L143" s="776"/>
      <c r="M143" s="776"/>
      <c r="N143" s="772"/>
      <c r="O143" s="768"/>
      <c r="P143" s="776"/>
      <c r="Q143" s="776"/>
      <c r="R143" s="772"/>
      <c r="S143" s="768"/>
      <c r="T143" s="776"/>
      <c r="U143" s="776"/>
      <c r="V143" s="772"/>
      <c r="W143" s="768"/>
      <c r="X143" s="776"/>
      <c r="Y143" s="776"/>
      <c r="Z143" s="772"/>
      <c r="AA143" s="1081"/>
      <c r="AB143" s="1081"/>
      <c r="AC143" s="662" t="s">
        <v>143</v>
      </c>
      <c r="AD143" s="656">
        <v>1</v>
      </c>
      <c r="AE143" s="591">
        <v>1</v>
      </c>
      <c r="AF143" s="657">
        <v>1</v>
      </c>
      <c r="AG143" s="49"/>
    </row>
    <row r="144" spans="1:46" ht="52.5" customHeight="1" x14ac:dyDescent="0.2">
      <c r="A144" s="798"/>
      <c r="B144" s="1060"/>
      <c r="C144" s="800"/>
      <c r="D144" s="1066"/>
      <c r="E144" s="739"/>
      <c r="F144" s="1080"/>
      <c r="G144" s="1311"/>
      <c r="H144" s="1313"/>
      <c r="I144" s="1055"/>
      <c r="J144" s="1096"/>
      <c r="K144" s="769"/>
      <c r="L144" s="777"/>
      <c r="M144" s="777"/>
      <c r="N144" s="773"/>
      <c r="O144" s="769"/>
      <c r="P144" s="777"/>
      <c r="Q144" s="777"/>
      <c r="R144" s="773"/>
      <c r="S144" s="769"/>
      <c r="T144" s="777"/>
      <c r="U144" s="777"/>
      <c r="V144" s="773"/>
      <c r="W144" s="769"/>
      <c r="X144" s="777"/>
      <c r="Y144" s="777"/>
      <c r="Z144" s="773"/>
      <c r="AA144" s="1082"/>
      <c r="AB144" s="1082"/>
      <c r="AC144" s="589" t="s">
        <v>293</v>
      </c>
      <c r="AD144" s="590">
        <v>2200</v>
      </c>
      <c r="AE144" s="591">
        <v>2100</v>
      </c>
      <c r="AF144" s="592">
        <v>2000</v>
      </c>
      <c r="AG144" s="49"/>
    </row>
    <row r="145" spans="1:33" ht="54.75" customHeight="1" x14ac:dyDescent="0.2">
      <c r="A145" s="798"/>
      <c r="B145" s="1060"/>
      <c r="C145" s="800"/>
      <c r="D145" s="1066"/>
      <c r="E145" s="740"/>
      <c r="F145" s="1080"/>
      <c r="G145" s="1311"/>
      <c r="H145" s="1313"/>
      <c r="I145" s="1055"/>
      <c r="J145" s="1097"/>
      <c r="K145" s="770"/>
      <c r="L145" s="778"/>
      <c r="M145" s="778"/>
      <c r="N145" s="774"/>
      <c r="O145" s="770"/>
      <c r="P145" s="778"/>
      <c r="Q145" s="778"/>
      <c r="R145" s="774"/>
      <c r="S145" s="770"/>
      <c r="T145" s="778"/>
      <c r="U145" s="778"/>
      <c r="V145" s="774"/>
      <c r="W145" s="770"/>
      <c r="X145" s="778"/>
      <c r="Y145" s="778"/>
      <c r="Z145" s="774"/>
      <c r="AA145" s="1083"/>
      <c r="AB145" s="1083"/>
      <c r="AC145" s="664" t="s">
        <v>294</v>
      </c>
      <c r="AD145" s="663">
        <v>1200</v>
      </c>
      <c r="AE145" s="591">
        <v>1100</v>
      </c>
      <c r="AF145" s="651">
        <v>1000</v>
      </c>
      <c r="AG145" s="49"/>
    </row>
    <row r="146" spans="1:33" ht="52.5" customHeight="1" x14ac:dyDescent="0.2">
      <c r="A146" s="798"/>
      <c r="B146" s="1060"/>
      <c r="C146" s="800"/>
      <c r="D146" s="1066"/>
      <c r="E146" s="740"/>
      <c r="F146" s="1080"/>
      <c r="G146" s="1311"/>
      <c r="H146" s="1313"/>
      <c r="I146" s="1055"/>
      <c r="J146" s="1097"/>
      <c r="K146" s="770"/>
      <c r="L146" s="778"/>
      <c r="M146" s="778"/>
      <c r="N146" s="774"/>
      <c r="O146" s="770"/>
      <c r="P146" s="778"/>
      <c r="Q146" s="778"/>
      <c r="R146" s="774"/>
      <c r="S146" s="770"/>
      <c r="T146" s="778"/>
      <c r="U146" s="778"/>
      <c r="V146" s="774"/>
      <c r="W146" s="770"/>
      <c r="X146" s="778"/>
      <c r="Y146" s="778"/>
      <c r="Z146" s="774"/>
      <c r="AA146" s="1083"/>
      <c r="AB146" s="1083"/>
      <c r="AC146" s="664" t="s">
        <v>295</v>
      </c>
      <c r="AD146" s="663">
        <v>200</v>
      </c>
      <c r="AE146" s="591">
        <v>200</v>
      </c>
      <c r="AF146" s="651">
        <v>200</v>
      </c>
      <c r="AG146" s="49"/>
    </row>
    <row r="147" spans="1:33" ht="42" customHeight="1" x14ac:dyDescent="0.2">
      <c r="A147" s="798"/>
      <c r="B147" s="1060"/>
      <c r="C147" s="800"/>
      <c r="D147" s="1066"/>
      <c r="E147" s="739"/>
      <c r="F147" s="1080"/>
      <c r="G147" s="1311"/>
      <c r="H147" s="1313"/>
      <c r="I147" s="1055"/>
      <c r="J147" s="1097"/>
      <c r="K147" s="771"/>
      <c r="L147" s="779"/>
      <c r="M147" s="779"/>
      <c r="N147" s="775"/>
      <c r="O147" s="771"/>
      <c r="P147" s="779"/>
      <c r="Q147" s="779"/>
      <c r="R147" s="775"/>
      <c r="S147" s="771"/>
      <c r="T147" s="779"/>
      <c r="U147" s="779"/>
      <c r="V147" s="775"/>
      <c r="W147" s="771"/>
      <c r="X147" s="779"/>
      <c r="Y147" s="779"/>
      <c r="Z147" s="775"/>
      <c r="AA147" s="1084"/>
      <c r="AB147" s="1084"/>
      <c r="AC147" s="593" t="s">
        <v>296</v>
      </c>
      <c r="AD147" s="665">
        <v>25</v>
      </c>
      <c r="AE147" s="648">
        <v>25</v>
      </c>
      <c r="AF147" s="651">
        <v>25</v>
      </c>
      <c r="AG147" s="498"/>
    </row>
    <row r="148" spans="1:33" ht="66.75" customHeight="1" thickBot="1" x14ac:dyDescent="0.25">
      <c r="A148" s="798"/>
      <c r="B148" s="1060"/>
      <c r="C148" s="800"/>
      <c r="D148" s="1066"/>
      <c r="E148" s="739"/>
      <c r="F148" s="1080"/>
      <c r="G148" s="1311"/>
      <c r="H148" s="1313"/>
      <c r="I148" s="1055"/>
      <c r="J148" s="212" t="s">
        <v>29</v>
      </c>
      <c r="K148" s="486">
        <f>L148+N148</f>
        <v>39.200000000000003</v>
      </c>
      <c r="L148" s="490">
        <v>39.200000000000003</v>
      </c>
      <c r="M148" s="490">
        <v>38.6</v>
      </c>
      <c r="N148" s="491">
        <v>0</v>
      </c>
      <c r="O148" s="486">
        <f>P148+R148</f>
        <v>67.8</v>
      </c>
      <c r="P148" s="490">
        <v>67.8</v>
      </c>
      <c r="Q148" s="490">
        <v>66.8</v>
      </c>
      <c r="R148" s="491">
        <v>0</v>
      </c>
      <c r="S148" s="505">
        <f>T148+V148</f>
        <v>0</v>
      </c>
      <c r="T148" s="503">
        <v>0</v>
      </c>
      <c r="U148" s="503">
        <v>0</v>
      </c>
      <c r="V148" s="504">
        <v>0</v>
      </c>
      <c r="W148" s="486">
        <f>X148+Z148</f>
        <v>0</v>
      </c>
      <c r="X148" s="490">
        <v>0</v>
      </c>
      <c r="Y148" s="490">
        <v>0</v>
      </c>
      <c r="Z148" s="491">
        <v>0</v>
      </c>
      <c r="AA148" s="497">
        <v>74.599999999999994</v>
      </c>
      <c r="AB148" s="497">
        <v>82</v>
      </c>
      <c r="AC148" s="653" t="s">
        <v>297</v>
      </c>
      <c r="AD148" s="654">
        <v>100</v>
      </c>
      <c r="AE148" s="654">
        <v>110</v>
      </c>
      <c r="AF148" s="655">
        <v>120</v>
      </c>
      <c r="AG148" s="498"/>
    </row>
    <row r="149" spans="1:33" ht="81.75" customHeight="1" thickBot="1" x14ac:dyDescent="0.25">
      <c r="A149" s="817"/>
      <c r="B149" s="1061"/>
      <c r="C149" s="1064"/>
      <c r="D149" s="723"/>
      <c r="E149" s="741"/>
      <c r="F149" s="1077"/>
      <c r="G149" s="762"/>
      <c r="H149" s="788"/>
      <c r="I149" s="791"/>
      <c r="J149" s="183" t="s">
        <v>25</v>
      </c>
      <c r="K149" s="1">
        <f>SUM(K142:K148)</f>
        <v>440.2</v>
      </c>
      <c r="L149" s="2">
        <f t="shared" ref="L149:AB149" si="46">SUM(L142:L148)</f>
        <v>440.2</v>
      </c>
      <c r="M149" s="2">
        <f t="shared" si="46"/>
        <v>360.3</v>
      </c>
      <c r="N149" s="3">
        <f t="shared" si="46"/>
        <v>0</v>
      </c>
      <c r="O149" s="1">
        <f t="shared" si="46"/>
        <v>425.3</v>
      </c>
      <c r="P149" s="2">
        <f t="shared" si="46"/>
        <v>425.3</v>
      </c>
      <c r="Q149" s="2">
        <f t="shared" si="46"/>
        <v>353.40000000000003</v>
      </c>
      <c r="R149" s="3">
        <f t="shared" si="46"/>
        <v>0</v>
      </c>
      <c r="S149" s="1">
        <f t="shared" si="46"/>
        <v>0</v>
      </c>
      <c r="T149" s="2">
        <f t="shared" si="46"/>
        <v>0</v>
      </c>
      <c r="U149" s="2">
        <f t="shared" si="46"/>
        <v>0</v>
      </c>
      <c r="V149" s="3">
        <f t="shared" si="46"/>
        <v>0</v>
      </c>
      <c r="W149" s="1">
        <f t="shared" si="46"/>
        <v>0</v>
      </c>
      <c r="X149" s="2">
        <f t="shared" si="46"/>
        <v>0</v>
      </c>
      <c r="Y149" s="2">
        <f t="shared" si="46"/>
        <v>0</v>
      </c>
      <c r="Z149" s="3">
        <f t="shared" si="46"/>
        <v>0</v>
      </c>
      <c r="AA149" s="4">
        <f t="shared" si="46"/>
        <v>432.1</v>
      </c>
      <c r="AB149" s="4">
        <f t="shared" si="46"/>
        <v>439.5</v>
      </c>
      <c r="AC149" s="647" t="s">
        <v>298</v>
      </c>
      <c r="AD149" s="650">
        <v>100</v>
      </c>
      <c r="AE149" s="650">
        <v>100</v>
      </c>
      <c r="AF149" s="652">
        <v>100</v>
      </c>
      <c r="AG149" s="581"/>
    </row>
    <row r="150" spans="1:33" ht="33" customHeight="1" thickBot="1" x14ac:dyDescent="0.25">
      <c r="A150" s="959" t="s">
        <v>18</v>
      </c>
      <c r="B150" s="1134" t="s">
        <v>30</v>
      </c>
      <c r="C150" s="799" t="s">
        <v>27</v>
      </c>
      <c r="D150" s="721" t="s">
        <v>33</v>
      </c>
      <c r="E150" s="1074" t="s">
        <v>73</v>
      </c>
      <c r="F150" s="1076"/>
      <c r="G150" s="761" t="s">
        <v>72</v>
      </c>
      <c r="H150" s="786" t="s">
        <v>71</v>
      </c>
      <c r="I150" s="789" t="s">
        <v>184</v>
      </c>
      <c r="J150" s="322" t="s">
        <v>154</v>
      </c>
      <c r="K150" s="146">
        <f>SUM(L150,N150)</f>
        <v>5</v>
      </c>
      <c r="L150" s="147">
        <v>5</v>
      </c>
      <c r="M150" s="147">
        <v>0</v>
      </c>
      <c r="N150" s="148">
        <v>0</v>
      </c>
      <c r="O150" s="146">
        <f>SUM(P150,R150)</f>
        <v>8</v>
      </c>
      <c r="P150" s="147">
        <v>8</v>
      </c>
      <c r="Q150" s="147">
        <v>0</v>
      </c>
      <c r="R150" s="148">
        <v>0</v>
      </c>
      <c r="S150" s="146">
        <f>SUM(T150,V150)</f>
        <v>0</v>
      </c>
      <c r="T150" s="147">
        <v>0</v>
      </c>
      <c r="U150" s="147">
        <v>0</v>
      </c>
      <c r="V150" s="148">
        <v>0</v>
      </c>
      <c r="W150" s="146">
        <v>0</v>
      </c>
      <c r="X150" s="147">
        <v>0</v>
      </c>
      <c r="Y150" s="147">
        <v>0</v>
      </c>
      <c r="Z150" s="148">
        <v>0</v>
      </c>
      <c r="AA150" s="149">
        <v>8.8000000000000007</v>
      </c>
      <c r="AB150" s="149">
        <v>9.6</v>
      </c>
      <c r="AC150" s="1035" t="s">
        <v>131</v>
      </c>
      <c r="AD150" s="1037">
        <v>1000</v>
      </c>
      <c r="AE150" s="1037">
        <v>1000</v>
      </c>
      <c r="AF150" s="1039">
        <v>1000</v>
      </c>
      <c r="AG150" s="971"/>
    </row>
    <row r="151" spans="1:33" ht="36" customHeight="1" thickBot="1" x14ac:dyDescent="0.25">
      <c r="A151" s="1053"/>
      <c r="B151" s="1061"/>
      <c r="C151" s="1064"/>
      <c r="D151" s="723"/>
      <c r="E151" s="1075"/>
      <c r="F151" s="1077"/>
      <c r="G151" s="762"/>
      <c r="H151" s="788"/>
      <c r="I151" s="791"/>
      <c r="J151" s="183" t="s">
        <v>25</v>
      </c>
      <c r="K151" s="1">
        <f>SUM(K150)</f>
        <v>5</v>
      </c>
      <c r="L151" s="2">
        <f>SUM(L150)</f>
        <v>5</v>
      </c>
      <c r="M151" s="2">
        <f>SUM(M150)</f>
        <v>0</v>
      </c>
      <c r="N151" s="3">
        <f>SUM(N150)</f>
        <v>0</v>
      </c>
      <c r="O151" s="1">
        <f t="shared" ref="O151:AB151" si="47">SUM(O150)</f>
        <v>8</v>
      </c>
      <c r="P151" s="2">
        <f t="shared" si="47"/>
        <v>8</v>
      </c>
      <c r="Q151" s="2">
        <f t="shared" si="47"/>
        <v>0</v>
      </c>
      <c r="R151" s="3">
        <f t="shared" si="47"/>
        <v>0</v>
      </c>
      <c r="S151" s="1">
        <f t="shared" si="47"/>
        <v>0</v>
      </c>
      <c r="T151" s="2">
        <f t="shared" si="47"/>
        <v>0</v>
      </c>
      <c r="U151" s="2">
        <f t="shared" si="47"/>
        <v>0</v>
      </c>
      <c r="V151" s="3">
        <f t="shared" si="47"/>
        <v>0</v>
      </c>
      <c r="W151" s="1">
        <f t="shared" si="47"/>
        <v>0</v>
      </c>
      <c r="X151" s="2">
        <f t="shared" si="47"/>
        <v>0</v>
      </c>
      <c r="Y151" s="2">
        <f t="shared" si="47"/>
        <v>0</v>
      </c>
      <c r="Z151" s="3">
        <f t="shared" si="47"/>
        <v>0</v>
      </c>
      <c r="AA151" s="4">
        <f t="shared" si="47"/>
        <v>8.8000000000000007</v>
      </c>
      <c r="AB151" s="4">
        <f t="shared" si="47"/>
        <v>9.6</v>
      </c>
      <c r="AC151" s="1036"/>
      <c r="AD151" s="1038"/>
      <c r="AE151" s="1038"/>
      <c r="AF151" s="1040"/>
      <c r="AG151" s="971"/>
    </row>
    <row r="152" spans="1:33" ht="51" customHeight="1" x14ac:dyDescent="0.2">
      <c r="A152" s="959" t="s">
        <v>18</v>
      </c>
      <c r="B152" s="1134" t="s">
        <v>30</v>
      </c>
      <c r="C152" s="799" t="s">
        <v>27</v>
      </c>
      <c r="D152" s="721" t="s">
        <v>53</v>
      </c>
      <c r="E152" s="1074" t="s">
        <v>299</v>
      </c>
      <c r="F152" s="1076"/>
      <c r="G152" s="761" t="s">
        <v>72</v>
      </c>
      <c r="H152" s="786" t="s">
        <v>71</v>
      </c>
      <c r="I152" s="789" t="s">
        <v>184</v>
      </c>
      <c r="J152" s="670" t="s">
        <v>47</v>
      </c>
      <c r="K152" s="1050">
        <f>SUM(L152,N152)</f>
        <v>75.400000000000006</v>
      </c>
      <c r="L152" s="1044">
        <v>75.400000000000006</v>
      </c>
      <c r="M152" s="1044">
        <v>24.3</v>
      </c>
      <c r="N152" s="1047">
        <v>0</v>
      </c>
      <c r="O152" s="1050">
        <f>SUM(P152,R152)</f>
        <v>72.7</v>
      </c>
      <c r="P152" s="1044">
        <v>72.7</v>
      </c>
      <c r="Q152" s="1044">
        <v>55.9</v>
      </c>
      <c r="R152" s="1047">
        <v>0</v>
      </c>
      <c r="S152" s="1050">
        <f>SUM(T152,V152)</f>
        <v>0</v>
      </c>
      <c r="T152" s="1044">
        <v>0</v>
      </c>
      <c r="U152" s="1044">
        <v>0</v>
      </c>
      <c r="V152" s="1047">
        <v>0</v>
      </c>
      <c r="W152" s="1050">
        <v>0</v>
      </c>
      <c r="X152" s="1044">
        <v>0</v>
      </c>
      <c r="Y152" s="1044">
        <v>0</v>
      </c>
      <c r="Z152" s="1047">
        <v>0</v>
      </c>
      <c r="AA152" s="1041">
        <v>72.7</v>
      </c>
      <c r="AB152" s="1041">
        <v>72.7</v>
      </c>
      <c r="AC152" s="617" t="s">
        <v>301</v>
      </c>
      <c r="AD152" s="618">
        <v>8</v>
      </c>
      <c r="AE152" s="618">
        <v>8</v>
      </c>
      <c r="AF152" s="619">
        <v>8</v>
      </c>
      <c r="AG152" s="971"/>
    </row>
    <row r="153" spans="1:33" ht="42" customHeight="1" x14ac:dyDescent="0.2">
      <c r="A153" s="978"/>
      <c r="B153" s="689"/>
      <c r="C153" s="1063"/>
      <c r="D153" s="722"/>
      <c r="E153" s="1306"/>
      <c r="F153" s="1079"/>
      <c r="G153" s="1294"/>
      <c r="H153" s="787"/>
      <c r="I153" s="790"/>
      <c r="J153" s="671"/>
      <c r="K153" s="1051"/>
      <c r="L153" s="1045"/>
      <c r="M153" s="1045"/>
      <c r="N153" s="1048"/>
      <c r="O153" s="1051"/>
      <c r="P153" s="1045"/>
      <c r="Q153" s="1045"/>
      <c r="R153" s="1048"/>
      <c r="S153" s="1051"/>
      <c r="T153" s="1045"/>
      <c r="U153" s="1045"/>
      <c r="V153" s="1048"/>
      <c r="W153" s="1051"/>
      <c r="X153" s="1045"/>
      <c r="Y153" s="1045"/>
      <c r="Z153" s="1048"/>
      <c r="AA153" s="1042"/>
      <c r="AB153" s="1042"/>
      <c r="AC153" s="667" t="s">
        <v>300</v>
      </c>
      <c r="AD153" s="668">
        <v>480</v>
      </c>
      <c r="AE153" s="668">
        <v>480</v>
      </c>
      <c r="AF153" s="669">
        <v>480</v>
      </c>
      <c r="AG153" s="1031"/>
    </row>
    <row r="154" spans="1:33" ht="42" customHeight="1" thickBot="1" x14ac:dyDescent="0.25">
      <c r="A154" s="978"/>
      <c r="B154" s="689"/>
      <c r="C154" s="1063"/>
      <c r="D154" s="722"/>
      <c r="E154" s="1306"/>
      <c r="F154" s="1079"/>
      <c r="G154" s="1294"/>
      <c r="H154" s="787"/>
      <c r="I154" s="790"/>
      <c r="J154" s="672"/>
      <c r="K154" s="1052"/>
      <c r="L154" s="1046"/>
      <c r="M154" s="1046"/>
      <c r="N154" s="1049"/>
      <c r="O154" s="1052"/>
      <c r="P154" s="1046"/>
      <c r="Q154" s="1046"/>
      <c r="R154" s="1049"/>
      <c r="S154" s="1052"/>
      <c r="T154" s="1046"/>
      <c r="U154" s="1046"/>
      <c r="V154" s="1049"/>
      <c r="W154" s="1052"/>
      <c r="X154" s="1046"/>
      <c r="Y154" s="1046"/>
      <c r="Z154" s="1049"/>
      <c r="AA154" s="1043"/>
      <c r="AB154" s="1043"/>
      <c r="AC154" s="667" t="s">
        <v>302</v>
      </c>
      <c r="AD154" s="668">
        <v>80</v>
      </c>
      <c r="AE154" s="668">
        <v>90</v>
      </c>
      <c r="AF154" s="669">
        <v>100</v>
      </c>
      <c r="AG154" s="1031"/>
    </row>
    <row r="155" spans="1:33" ht="68.25" customHeight="1" thickBot="1" x14ac:dyDescent="0.25">
      <c r="A155" s="1053"/>
      <c r="B155" s="1061"/>
      <c r="C155" s="1064"/>
      <c r="D155" s="723"/>
      <c r="E155" s="1075"/>
      <c r="F155" s="1077"/>
      <c r="G155" s="762"/>
      <c r="H155" s="788"/>
      <c r="I155" s="791"/>
      <c r="J155" s="183" t="s">
        <v>25</v>
      </c>
      <c r="K155" s="153">
        <f>SUM(K152)</f>
        <v>75.400000000000006</v>
      </c>
      <c r="L155" s="154">
        <f>SUM(L152)</f>
        <v>75.400000000000006</v>
      </c>
      <c r="M155" s="154">
        <f>SUM(M152)</f>
        <v>24.3</v>
      </c>
      <c r="N155" s="155">
        <f>SUM(N152)</f>
        <v>0</v>
      </c>
      <c r="O155" s="153">
        <f t="shared" ref="O155:AB155" si="48">SUM(O152)</f>
        <v>72.7</v>
      </c>
      <c r="P155" s="154">
        <f t="shared" si="48"/>
        <v>72.7</v>
      </c>
      <c r="Q155" s="154">
        <f t="shared" si="48"/>
        <v>55.9</v>
      </c>
      <c r="R155" s="155">
        <f t="shared" si="48"/>
        <v>0</v>
      </c>
      <c r="S155" s="153">
        <f t="shared" si="48"/>
        <v>0</v>
      </c>
      <c r="T155" s="154">
        <f t="shared" si="48"/>
        <v>0</v>
      </c>
      <c r="U155" s="154">
        <f t="shared" si="48"/>
        <v>0</v>
      </c>
      <c r="V155" s="155">
        <f t="shared" si="48"/>
        <v>0</v>
      </c>
      <c r="W155" s="153">
        <f t="shared" si="48"/>
        <v>0</v>
      </c>
      <c r="X155" s="154">
        <f t="shared" si="48"/>
        <v>0</v>
      </c>
      <c r="Y155" s="154">
        <f t="shared" si="48"/>
        <v>0</v>
      </c>
      <c r="Z155" s="155">
        <f t="shared" si="48"/>
        <v>0</v>
      </c>
      <c r="AA155" s="156">
        <f t="shared" si="48"/>
        <v>72.7</v>
      </c>
      <c r="AB155" s="156">
        <f t="shared" si="48"/>
        <v>72.7</v>
      </c>
      <c r="AC155" s="666" t="s">
        <v>303</v>
      </c>
      <c r="AD155" s="646">
        <v>3000</v>
      </c>
      <c r="AE155" s="646">
        <v>3000</v>
      </c>
      <c r="AF155" s="649">
        <v>3000</v>
      </c>
      <c r="AG155" s="971"/>
    </row>
    <row r="156" spans="1:33" ht="21" customHeight="1" thickBot="1" x14ac:dyDescent="0.25">
      <c r="A156" s="35" t="s">
        <v>18</v>
      </c>
      <c r="B156" s="5" t="s">
        <v>30</v>
      </c>
      <c r="C156" s="323" t="s">
        <v>19</v>
      </c>
      <c r="D156" s="1333" t="s">
        <v>26</v>
      </c>
      <c r="E156" s="1334"/>
      <c r="F156" s="1334"/>
      <c r="G156" s="1334"/>
      <c r="H156" s="1334"/>
      <c r="I156" s="1334"/>
      <c r="J156" s="1334"/>
      <c r="K156" s="257">
        <f t="shared" ref="K156:AB156" si="49">K149+K151+K155</f>
        <v>520.6</v>
      </c>
      <c r="L156" s="258">
        <f t="shared" si="49"/>
        <v>520.6</v>
      </c>
      <c r="M156" s="258">
        <f t="shared" si="49"/>
        <v>384.6</v>
      </c>
      <c r="N156" s="259">
        <f t="shared" si="49"/>
        <v>0</v>
      </c>
      <c r="O156" s="257">
        <f t="shared" si="49"/>
        <v>506</v>
      </c>
      <c r="P156" s="258">
        <f t="shared" si="49"/>
        <v>506</v>
      </c>
      <c r="Q156" s="258">
        <f t="shared" si="49"/>
        <v>409.3</v>
      </c>
      <c r="R156" s="259">
        <f t="shared" si="49"/>
        <v>0</v>
      </c>
      <c r="S156" s="257">
        <f t="shared" si="49"/>
        <v>0</v>
      </c>
      <c r="T156" s="258">
        <f t="shared" si="49"/>
        <v>0</v>
      </c>
      <c r="U156" s="258">
        <f t="shared" si="49"/>
        <v>0</v>
      </c>
      <c r="V156" s="259">
        <f t="shared" si="49"/>
        <v>0</v>
      </c>
      <c r="W156" s="257">
        <f t="shared" si="49"/>
        <v>0</v>
      </c>
      <c r="X156" s="258">
        <f t="shared" si="49"/>
        <v>0</v>
      </c>
      <c r="Y156" s="258">
        <f t="shared" si="49"/>
        <v>0</v>
      </c>
      <c r="Z156" s="259">
        <f t="shared" si="49"/>
        <v>0</v>
      </c>
      <c r="AA156" s="260">
        <f t="shared" si="49"/>
        <v>513.6</v>
      </c>
      <c r="AB156" s="260">
        <f t="shared" si="49"/>
        <v>521.80000000000007</v>
      </c>
      <c r="AC156" s="745"/>
      <c r="AD156" s="745"/>
      <c r="AE156" s="745"/>
      <c r="AF156" s="746"/>
      <c r="AG156" s="498"/>
    </row>
    <row r="157" spans="1:33" ht="20.25" customHeight="1" thickBot="1" x14ac:dyDescent="0.25">
      <c r="A157" s="499" t="s">
        <v>18</v>
      </c>
      <c r="B157" s="321" t="s">
        <v>30</v>
      </c>
      <c r="C157" s="1341" t="s">
        <v>63</v>
      </c>
      <c r="D157" s="1342"/>
      <c r="E157" s="1342"/>
      <c r="F157" s="1342"/>
      <c r="G157" s="1342"/>
      <c r="H157" s="1342"/>
      <c r="I157" s="1342"/>
      <c r="J157" s="1343"/>
      <c r="K157" s="633">
        <f t="shared" ref="K157:AB157" si="50">SUM(K156+K140)</f>
        <v>563.80000000000007</v>
      </c>
      <c r="L157" s="634">
        <f t="shared" si="50"/>
        <v>563.80000000000007</v>
      </c>
      <c r="M157" s="634">
        <f t="shared" si="50"/>
        <v>384.6</v>
      </c>
      <c r="N157" s="635">
        <f t="shared" si="50"/>
        <v>0</v>
      </c>
      <c r="O157" s="633">
        <f t="shared" si="50"/>
        <v>534</v>
      </c>
      <c r="P157" s="634">
        <f t="shared" si="50"/>
        <v>534</v>
      </c>
      <c r="Q157" s="634">
        <f t="shared" si="50"/>
        <v>409.3</v>
      </c>
      <c r="R157" s="635">
        <f t="shared" si="50"/>
        <v>0</v>
      </c>
      <c r="S157" s="633">
        <f t="shared" si="50"/>
        <v>0</v>
      </c>
      <c r="T157" s="634">
        <f t="shared" si="50"/>
        <v>0</v>
      </c>
      <c r="U157" s="634">
        <f t="shared" si="50"/>
        <v>0</v>
      </c>
      <c r="V157" s="635">
        <f t="shared" si="50"/>
        <v>0</v>
      </c>
      <c r="W157" s="633">
        <f t="shared" si="50"/>
        <v>0</v>
      </c>
      <c r="X157" s="634">
        <f t="shared" si="50"/>
        <v>0</v>
      </c>
      <c r="Y157" s="634">
        <f t="shared" si="50"/>
        <v>0</v>
      </c>
      <c r="Z157" s="635">
        <f t="shared" si="50"/>
        <v>0</v>
      </c>
      <c r="AA157" s="636">
        <f t="shared" si="50"/>
        <v>540.6</v>
      </c>
      <c r="AB157" s="636">
        <f t="shared" si="50"/>
        <v>547.80000000000007</v>
      </c>
      <c r="AC157" s="747"/>
      <c r="AD157" s="747"/>
      <c r="AE157" s="747"/>
      <c r="AF157" s="748"/>
      <c r="AG157" s="971"/>
    </row>
    <row r="158" spans="1:33" ht="24.75" customHeight="1" thickBot="1" x14ac:dyDescent="0.25">
      <c r="A158" s="35" t="s">
        <v>18</v>
      </c>
      <c r="B158" s="324" t="s">
        <v>18</v>
      </c>
      <c r="C158" s="857" t="s">
        <v>74</v>
      </c>
      <c r="D158" s="857"/>
      <c r="E158" s="857"/>
      <c r="F158" s="857"/>
      <c r="G158" s="857"/>
      <c r="H158" s="857"/>
      <c r="I158" s="857"/>
      <c r="J158" s="857"/>
      <c r="K158" s="857"/>
      <c r="L158" s="857"/>
      <c r="M158" s="857"/>
      <c r="N158" s="857"/>
      <c r="O158" s="857"/>
      <c r="P158" s="857"/>
      <c r="Q158" s="857"/>
      <c r="R158" s="857"/>
      <c r="S158" s="857"/>
      <c r="T158" s="857"/>
      <c r="U158" s="857"/>
      <c r="V158" s="857"/>
      <c r="W158" s="857"/>
      <c r="X158" s="857"/>
      <c r="Y158" s="857"/>
      <c r="Z158" s="857"/>
      <c r="AA158" s="857"/>
      <c r="AB158" s="857"/>
      <c r="AC158" s="857"/>
      <c r="AD158" s="857"/>
      <c r="AE158" s="857"/>
      <c r="AF158" s="858"/>
      <c r="AG158" s="971"/>
    </row>
    <row r="159" spans="1:33" ht="24" customHeight="1" thickBot="1" x14ac:dyDescent="0.25">
      <c r="A159" s="35" t="s">
        <v>18</v>
      </c>
      <c r="B159" s="5" t="s">
        <v>18</v>
      </c>
      <c r="C159" s="325" t="s">
        <v>19</v>
      </c>
      <c r="D159" s="889" t="s">
        <v>75</v>
      </c>
      <c r="E159" s="890"/>
      <c r="F159" s="890"/>
      <c r="G159" s="890"/>
      <c r="H159" s="890"/>
      <c r="I159" s="890"/>
      <c r="J159" s="890"/>
      <c r="K159" s="890"/>
      <c r="L159" s="890"/>
      <c r="M159" s="890"/>
      <c r="N159" s="890"/>
      <c r="O159" s="890"/>
      <c r="P159" s="890"/>
      <c r="Q159" s="890"/>
      <c r="R159" s="890"/>
      <c r="S159" s="890"/>
      <c r="T159" s="890"/>
      <c r="U159" s="890"/>
      <c r="V159" s="890"/>
      <c r="W159" s="890"/>
      <c r="X159" s="890"/>
      <c r="Y159" s="890"/>
      <c r="Z159" s="890"/>
      <c r="AA159" s="890"/>
      <c r="AB159" s="890"/>
      <c r="AC159" s="890"/>
      <c r="AD159" s="890"/>
      <c r="AE159" s="890"/>
      <c r="AF159" s="891"/>
      <c r="AG159" s="971"/>
    </row>
    <row r="160" spans="1:33" ht="25.5" customHeight="1" x14ac:dyDescent="0.2">
      <c r="A160" s="797" t="s">
        <v>18</v>
      </c>
      <c r="B160" s="731" t="s">
        <v>18</v>
      </c>
      <c r="C160" s="799" t="s">
        <v>19</v>
      </c>
      <c r="D160" s="877" t="s">
        <v>19</v>
      </c>
      <c r="E160" s="880" t="s">
        <v>76</v>
      </c>
      <c r="F160" s="822"/>
      <c r="G160" s="749" t="s">
        <v>77</v>
      </c>
      <c r="H160" s="753" t="s">
        <v>23</v>
      </c>
      <c r="I160" s="757" t="s">
        <v>185</v>
      </c>
      <c r="J160" s="1338" t="s">
        <v>29</v>
      </c>
      <c r="K160" s="898">
        <f>L160+N160</f>
        <v>75</v>
      </c>
      <c r="L160" s="783">
        <v>75</v>
      </c>
      <c r="M160" s="783">
        <v>0</v>
      </c>
      <c r="N160" s="1032">
        <v>0</v>
      </c>
      <c r="O160" s="898">
        <f>P160+R160</f>
        <v>115</v>
      </c>
      <c r="P160" s="783">
        <v>115</v>
      </c>
      <c r="Q160" s="783">
        <v>0</v>
      </c>
      <c r="R160" s="1032">
        <v>0</v>
      </c>
      <c r="S160" s="898">
        <f>T160+V160</f>
        <v>0</v>
      </c>
      <c r="T160" s="783">
        <v>0</v>
      </c>
      <c r="U160" s="783">
        <v>0</v>
      </c>
      <c r="V160" s="1032">
        <v>0</v>
      </c>
      <c r="W160" s="898">
        <v>0</v>
      </c>
      <c r="X160" s="783">
        <v>0</v>
      </c>
      <c r="Y160" s="783">
        <v>0</v>
      </c>
      <c r="Z160" s="1032">
        <v>0</v>
      </c>
      <c r="AA160" s="792">
        <v>110</v>
      </c>
      <c r="AB160" s="792">
        <v>120</v>
      </c>
      <c r="AC160" s="594" t="s">
        <v>179</v>
      </c>
      <c r="AD160" s="595">
        <v>9</v>
      </c>
      <c r="AE160" s="595">
        <v>10</v>
      </c>
      <c r="AF160" s="596">
        <v>11</v>
      </c>
      <c r="AG160" s="971"/>
    </row>
    <row r="161" spans="1:33" ht="26.25" customHeight="1" x14ac:dyDescent="0.2">
      <c r="A161" s="965"/>
      <c r="B161" s="732"/>
      <c r="C161" s="1305"/>
      <c r="D161" s="995"/>
      <c r="E161" s="962"/>
      <c r="F161" s="963"/>
      <c r="G161" s="750"/>
      <c r="H161" s="754"/>
      <c r="I161" s="758"/>
      <c r="J161" s="1339"/>
      <c r="K161" s="899"/>
      <c r="L161" s="784"/>
      <c r="M161" s="784"/>
      <c r="N161" s="1033"/>
      <c r="O161" s="899"/>
      <c r="P161" s="784"/>
      <c r="Q161" s="784"/>
      <c r="R161" s="1033"/>
      <c r="S161" s="899"/>
      <c r="T161" s="784"/>
      <c r="U161" s="784"/>
      <c r="V161" s="1033"/>
      <c r="W161" s="899"/>
      <c r="X161" s="784"/>
      <c r="Y161" s="784"/>
      <c r="Z161" s="1033"/>
      <c r="AA161" s="793"/>
      <c r="AB161" s="793"/>
      <c r="AC161" s="597" t="s">
        <v>180</v>
      </c>
      <c r="AD161" s="598">
        <v>21</v>
      </c>
      <c r="AE161" s="598">
        <v>26</v>
      </c>
      <c r="AF161" s="599">
        <v>30</v>
      </c>
      <c r="AG161" s="971"/>
    </row>
    <row r="162" spans="1:33" ht="51" customHeight="1" x14ac:dyDescent="0.2">
      <c r="A162" s="965"/>
      <c r="B162" s="732"/>
      <c r="C162" s="1305"/>
      <c r="D162" s="995"/>
      <c r="E162" s="962"/>
      <c r="F162" s="963"/>
      <c r="G162" s="750"/>
      <c r="H162" s="754"/>
      <c r="I162" s="758"/>
      <c r="J162" s="1340"/>
      <c r="K162" s="900"/>
      <c r="L162" s="785"/>
      <c r="M162" s="785"/>
      <c r="N162" s="1034"/>
      <c r="O162" s="900"/>
      <c r="P162" s="785"/>
      <c r="Q162" s="785"/>
      <c r="R162" s="1034"/>
      <c r="S162" s="900"/>
      <c r="T162" s="785"/>
      <c r="U162" s="785"/>
      <c r="V162" s="1034"/>
      <c r="W162" s="900"/>
      <c r="X162" s="785"/>
      <c r="Y162" s="785"/>
      <c r="Z162" s="1034"/>
      <c r="AA162" s="794"/>
      <c r="AB162" s="794"/>
      <c r="AC162" s="600" t="s">
        <v>181</v>
      </c>
      <c r="AD162" s="601">
        <v>12</v>
      </c>
      <c r="AE162" s="601">
        <v>14</v>
      </c>
      <c r="AF162" s="602">
        <v>16</v>
      </c>
      <c r="AG162" s="971"/>
    </row>
    <row r="163" spans="1:33" ht="25.5" customHeight="1" thickBot="1" x14ac:dyDescent="0.25">
      <c r="A163" s="798"/>
      <c r="B163" s="733"/>
      <c r="C163" s="800"/>
      <c r="D163" s="1290"/>
      <c r="E163" s="1024"/>
      <c r="F163" s="1025"/>
      <c r="G163" s="751"/>
      <c r="H163" s="755"/>
      <c r="I163" s="759"/>
      <c r="J163" s="478" t="s">
        <v>49</v>
      </c>
      <c r="K163" s="495">
        <f>L163+N163</f>
        <v>0</v>
      </c>
      <c r="L163" s="501">
        <v>0</v>
      </c>
      <c r="M163" s="501">
        <v>0</v>
      </c>
      <c r="N163" s="489">
        <v>0</v>
      </c>
      <c r="O163" s="495">
        <f>P163+R163</f>
        <v>0</v>
      </c>
      <c r="P163" s="501">
        <v>0</v>
      </c>
      <c r="Q163" s="501">
        <v>0</v>
      </c>
      <c r="R163" s="489">
        <v>0</v>
      </c>
      <c r="S163" s="495">
        <f>T163+V163</f>
        <v>0</v>
      </c>
      <c r="T163" s="501">
        <v>0</v>
      </c>
      <c r="U163" s="501">
        <v>0</v>
      </c>
      <c r="V163" s="489">
        <v>0</v>
      </c>
      <c r="W163" s="495">
        <f>X163+Z163</f>
        <v>0</v>
      </c>
      <c r="X163" s="501">
        <v>0</v>
      </c>
      <c r="Y163" s="501">
        <v>0</v>
      </c>
      <c r="Z163" s="502">
        <v>0</v>
      </c>
      <c r="AA163" s="500">
        <v>0</v>
      </c>
      <c r="AB163" s="500">
        <v>0</v>
      </c>
      <c r="AC163" s="896" t="s">
        <v>182</v>
      </c>
      <c r="AD163" s="892">
        <v>10</v>
      </c>
      <c r="AE163" s="892">
        <v>12</v>
      </c>
      <c r="AF163" s="894">
        <v>14</v>
      </c>
      <c r="AG163" s="971"/>
    </row>
    <row r="164" spans="1:33" ht="24" customHeight="1" thickBot="1" x14ac:dyDescent="0.25">
      <c r="A164" s="817"/>
      <c r="B164" s="734"/>
      <c r="C164" s="1064"/>
      <c r="D164" s="996"/>
      <c r="E164" s="927"/>
      <c r="F164" s="928"/>
      <c r="G164" s="752"/>
      <c r="H164" s="756"/>
      <c r="I164" s="760"/>
      <c r="J164" s="183" t="s">
        <v>25</v>
      </c>
      <c r="K164" s="1">
        <f>K160+K163</f>
        <v>75</v>
      </c>
      <c r="L164" s="2">
        <f t="shared" ref="L164:AB164" si="51">L160+L163</f>
        <v>75</v>
      </c>
      <c r="M164" s="2">
        <f t="shared" si="51"/>
        <v>0</v>
      </c>
      <c r="N164" s="3">
        <f t="shared" si="51"/>
        <v>0</v>
      </c>
      <c r="O164" s="1">
        <f t="shared" si="51"/>
        <v>115</v>
      </c>
      <c r="P164" s="2">
        <f t="shared" si="51"/>
        <v>115</v>
      </c>
      <c r="Q164" s="2">
        <f t="shared" si="51"/>
        <v>0</v>
      </c>
      <c r="R164" s="3">
        <f t="shared" si="51"/>
        <v>0</v>
      </c>
      <c r="S164" s="1">
        <f t="shared" si="51"/>
        <v>0</v>
      </c>
      <c r="T164" s="2">
        <f t="shared" si="51"/>
        <v>0</v>
      </c>
      <c r="U164" s="2">
        <f t="shared" si="51"/>
        <v>0</v>
      </c>
      <c r="V164" s="3">
        <f t="shared" si="51"/>
        <v>0</v>
      </c>
      <c r="W164" s="1">
        <f t="shared" si="51"/>
        <v>0</v>
      </c>
      <c r="X164" s="2">
        <f t="shared" si="51"/>
        <v>0</v>
      </c>
      <c r="Y164" s="2">
        <f t="shared" si="51"/>
        <v>0</v>
      </c>
      <c r="Z164" s="3">
        <f t="shared" si="51"/>
        <v>0</v>
      </c>
      <c r="AA164" s="4">
        <f t="shared" si="51"/>
        <v>110</v>
      </c>
      <c r="AB164" s="4">
        <f t="shared" si="51"/>
        <v>120</v>
      </c>
      <c r="AC164" s="897"/>
      <c r="AD164" s="893"/>
      <c r="AE164" s="893"/>
      <c r="AF164" s="895"/>
      <c r="AG164" s="971"/>
    </row>
    <row r="165" spans="1:33" ht="31.5" customHeight="1" thickBot="1" x14ac:dyDescent="0.25">
      <c r="A165" s="797" t="s">
        <v>18</v>
      </c>
      <c r="B165" s="731" t="s">
        <v>18</v>
      </c>
      <c r="C165" s="799" t="s">
        <v>19</v>
      </c>
      <c r="D165" s="877" t="s">
        <v>27</v>
      </c>
      <c r="E165" s="880" t="s">
        <v>186</v>
      </c>
      <c r="F165" s="822"/>
      <c r="G165" s="749" t="s">
        <v>187</v>
      </c>
      <c r="H165" s="753" t="s">
        <v>23</v>
      </c>
      <c r="I165" s="757" t="s">
        <v>185</v>
      </c>
      <c r="J165" s="567" t="s">
        <v>29</v>
      </c>
      <c r="K165" s="566">
        <f>L165+N165</f>
        <v>68.599999999999994</v>
      </c>
      <c r="L165" s="501">
        <v>68.599999999999994</v>
      </c>
      <c r="M165" s="501">
        <v>60.5</v>
      </c>
      <c r="N165" s="565">
        <v>0</v>
      </c>
      <c r="O165" s="566">
        <f>P165+R165</f>
        <v>129.5</v>
      </c>
      <c r="P165" s="501">
        <v>129.5</v>
      </c>
      <c r="Q165" s="501">
        <v>106.7</v>
      </c>
      <c r="R165" s="565">
        <v>0</v>
      </c>
      <c r="S165" s="303">
        <f>T165+V165</f>
        <v>0</v>
      </c>
      <c r="T165" s="560">
        <v>0</v>
      </c>
      <c r="U165" s="560">
        <v>0</v>
      </c>
      <c r="V165" s="543">
        <v>0</v>
      </c>
      <c r="W165" s="566">
        <v>0</v>
      </c>
      <c r="X165" s="501">
        <v>0</v>
      </c>
      <c r="Y165" s="501">
        <v>0</v>
      </c>
      <c r="Z165" s="502">
        <v>0</v>
      </c>
      <c r="AA165" s="568">
        <v>140.5</v>
      </c>
      <c r="AB165" s="568">
        <v>159.69999999999999</v>
      </c>
      <c r="AC165" s="603" t="s">
        <v>188</v>
      </c>
      <c r="AD165" s="604">
        <v>2000</v>
      </c>
      <c r="AE165" s="605">
        <v>2500</v>
      </c>
      <c r="AF165" s="606">
        <v>3000</v>
      </c>
      <c r="AG165" s="1031"/>
    </row>
    <row r="166" spans="1:33" ht="32.25" customHeight="1" thickBot="1" x14ac:dyDescent="0.25">
      <c r="A166" s="798"/>
      <c r="B166" s="733"/>
      <c r="C166" s="800"/>
      <c r="D166" s="1290"/>
      <c r="E166" s="1024"/>
      <c r="F166" s="1025"/>
      <c r="G166" s="751"/>
      <c r="H166" s="756"/>
      <c r="I166" s="760"/>
      <c r="J166" s="183" t="s">
        <v>25</v>
      </c>
      <c r="K166" s="157">
        <f t="shared" ref="K166:AB166" si="52">K165</f>
        <v>68.599999999999994</v>
      </c>
      <c r="L166" s="158">
        <f t="shared" si="52"/>
        <v>68.599999999999994</v>
      </c>
      <c r="M166" s="158">
        <f t="shared" si="52"/>
        <v>60.5</v>
      </c>
      <c r="N166" s="174">
        <f t="shared" si="52"/>
        <v>0</v>
      </c>
      <c r="O166" s="157">
        <f t="shared" si="52"/>
        <v>129.5</v>
      </c>
      <c r="P166" s="158">
        <f t="shared" si="52"/>
        <v>129.5</v>
      </c>
      <c r="Q166" s="158">
        <f t="shared" si="52"/>
        <v>106.7</v>
      </c>
      <c r="R166" s="174">
        <f t="shared" si="52"/>
        <v>0</v>
      </c>
      <c r="S166" s="157">
        <f t="shared" si="52"/>
        <v>0</v>
      </c>
      <c r="T166" s="158">
        <f t="shared" si="52"/>
        <v>0</v>
      </c>
      <c r="U166" s="158">
        <f t="shared" si="52"/>
        <v>0</v>
      </c>
      <c r="V166" s="174">
        <f t="shared" si="52"/>
        <v>0</v>
      </c>
      <c r="W166" s="157">
        <f t="shared" si="52"/>
        <v>0</v>
      </c>
      <c r="X166" s="158">
        <f t="shared" si="52"/>
        <v>0</v>
      </c>
      <c r="Y166" s="158">
        <f t="shared" si="52"/>
        <v>0</v>
      </c>
      <c r="Z166" s="168">
        <f t="shared" si="52"/>
        <v>0</v>
      </c>
      <c r="AA166" s="4">
        <f t="shared" si="52"/>
        <v>140.5</v>
      </c>
      <c r="AB166" s="4">
        <f t="shared" si="52"/>
        <v>159.69999999999999</v>
      </c>
      <c r="AC166" s="607" t="s">
        <v>189</v>
      </c>
      <c r="AD166" s="608">
        <v>200</v>
      </c>
      <c r="AE166" s="609">
        <v>300</v>
      </c>
      <c r="AF166" s="610">
        <v>300</v>
      </c>
      <c r="AG166" s="1031"/>
    </row>
    <row r="167" spans="1:33" ht="30.75" customHeight="1" thickBot="1" x14ac:dyDescent="0.25">
      <c r="A167" s="797" t="s">
        <v>18</v>
      </c>
      <c r="B167" s="731" t="s">
        <v>18</v>
      </c>
      <c r="C167" s="799" t="s">
        <v>19</v>
      </c>
      <c r="D167" s="801" t="s">
        <v>30</v>
      </c>
      <c r="E167" s="803" t="s">
        <v>257</v>
      </c>
      <c r="F167" s="805"/>
      <c r="G167" s="807" t="s">
        <v>258</v>
      </c>
      <c r="H167" s="809" t="s">
        <v>23</v>
      </c>
      <c r="I167" s="709" t="s">
        <v>185</v>
      </c>
      <c r="J167" s="71" t="s">
        <v>49</v>
      </c>
      <c r="K167" s="103">
        <f>L167+N167</f>
        <v>0</v>
      </c>
      <c r="L167" s="72">
        <v>0</v>
      </c>
      <c r="M167" s="72">
        <v>0</v>
      </c>
      <c r="N167" s="74">
        <v>0</v>
      </c>
      <c r="O167" s="103">
        <f>P167+R167</f>
        <v>0</v>
      </c>
      <c r="P167" s="72">
        <v>0</v>
      </c>
      <c r="Q167" s="72">
        <v>0</v>
      </c>
      <c r="R167" s="74">
        <v>0</v>
      </c>
      <c r="S167" s="103">
        <f>T167+V167</f>
        <v>0</v>
      </c>
      <c r="T167" s="72">
        <v>0</v>
      </c>
      <c r="U167" s="72">
        <v>0</v>
      </c>
      <c r="V167" s="74">
        <v>0</v>
      </c>
      <c r="W167" s="103">
        <v>0</v>
      </c>
      <c r="X167" s="72">
        <v>0</v>
      </c>
      <c r="Y167" s="72">
        <v>0</v>
      </c>
      <c r="Z167" s="573">
        <v>0</v>
      </c>
      <c r="AA167" s="97">
        <v>0</v>
      </c>
      <c r="AB167" s="97">
        <v>0</v>
      </c>
      <c r="AC167" s="611" t="s">
        <v>259</v>
      </c>
      <c r="AD167" s="612">
        <v>0</v>
      </c>
      <c r="AE167" s="613">
        <v>2</v>
      </c>
      <c r="AF167" s="614">
        <v>0</v>
      </c>
      <c r="AG167" s="971"/>
    </row>
    <row r="168" spans="1:33" ht="33.75" customHeight="1" thickBot="1" x14ac:dyDescent="0.25">
      <c r="A168" s="798"/>
      <c r="B168" s="733"/>
      <c r="C168" s="800"/>
      <c r="D168" s="802"/>
      <c r="E168" s="804"/>
      <c r="F168" s="806"/>
      <c r="G168" s="808"/>
      <c r="H168" s="810"/>
      <c r="I168" s="711"/>
      <c r="J168" s="105" t="s">
        <v>25</v>
      </c>
      <c r="K168" s="574">
        <f t="shared" ref="K168:AB168" si="53">K167</f>
        <v>0</v>
      </c>
      <c r="L168" s="575">
        <f t="shared" si="53"/>
        <v>0</v>
      </c>
      <c r="M168" s="575">
        <f t="shared" si="53"/>
        <v>0</v>
      </c>
      <c r="N168" s="576">
        <f t="shared" si="53"/>
        <v>0</v>
      </c>
      <c r="O168" s="574">
        <f t="shared" si="53"/>
        <v>0</v>
      </c>
      <c r="P168" s="575">
        <f t="shared" si="53"/>
        <v>0</v>
      </c>
      <c r="Q168" s="575">
        <f t="shared" si="53"/>
        <v>0</v>
      </c>
      <c r="R168" s="576">
        <f t="shared" si="53"/>
        <v>0</v>
      </c>
      <c r="S168" s="574">
        <f t="shared" si="53"/>
        <v>0</v>
      </c>
      <c r="T168" s="575">
        <f t="shared" si="53"/>
        <v>0</v>
      </c>
      <c r="U168" s="575">
        <f t="shared" si="53"/>
        <v>0</v>
      </c>
      <c r="V168" s="576">
        <f t="shared" si="53"/>
        <v>0</v>
      </c>
      <c r="W168" s="574">
        <f t="shared" si="53"/>
        <v>0</v>
      </c>
      <c r="X168" s="575">
        <f t="shared" si="53"/>
        <v>0</v>
      </c>
      <c r="Y168" s="575">
        <f t="shared" si="53"/>
        <v>0</v>
      </c>
      <c r="Z168" s="577">
        <f t="shared" si="53"/>
        <v>0</v>
      </c>
      <c r="AA168" s="130">
        <f t="shared" si="53"/>
        <v>0</v>
      </c>
      <c r="AB168" s="130">
        <f t="shared" si="53"/>
        <v>0</v>
      </c>
      <c r="AC168" s="1291"/>
      <c r="AD168" s="1292"/>
      <c r="AE168" s="1292"/>
      <c r="AF168" s="1293"/>
      <c r="AG168" s="49"/>
    </row>
    <row r="169" spans="1:33" ht="22.5" customHeight="1" thickBot="1" x14ac:dyDescent="0.25">
      <c r="A169" s="35" t="s">
        <v>18</v>
      </c>
      <c r="B169" s="5" t="s">
        <v>18</v>
      </c>
      <c r="C169" s="6" t="s">
        <v>19</v>
      </c>
      <c r="D169" s="1288" t="s">
        <v>26</v>
      </c>
      <c r="E169" s="1289"/>
      <c r="F169" s="1289"/>
      <c r="G169" s="1289"/>
      <c r="H169" s="1289"/>
      <c r="I169" s="1289"/>
      <c r="J169" s="1289"/>
      <c r="K169" s="263">
        <f>K164+K168+K166</f>
        <v>143.6</v>
      </c>
      <c r="L169" s="264">
        <f t="shared" ref="L169:AB169" si="54">L164+L168+L166</f>
        <v>143.6</v>
      </c>
      <c r="M169" s="264">
        <f t="shared" si="54"/>
        <v>60.5</v>
      </c>
      <c r="N169" s="265">
        <f t="shared" si="54"/>
        <v>0</v>
      </c>
      <c r="O169" s="263">
        <f t="shared" si="54"/>
        <v>244.5</v>
      </c>
      <c r="P169" s="264">
        <f t="shared" si="54"/>
        <v>244.5</v>
      </c>
      <c r="Q169" s="264">
        <f t="shared" si="54"/>
        <v>106.7</v>
      </c>
      <c r="R169" s="265">
        <f t="shared" si="54"/>
        <v>0</v>
      </c>
      <c r="S169" s="263">
        <f t="shared" si="54"/>
        <v>0</v>
      </c>
      <c r="T169" s="264">
        <f t="shared" si="54"/>
        <v>0</v>
      </c>
      <c r="U169" s="264">
        <f t="shared" si="54"/>
        <v>0</v>
      </c>
      <c r="V169" s="265">
        <f t="shared" si="54"/>
        <v>0</v>
      </c>
      <c r="W169" s="263">
        <f t="shared" si="54"/>
        <v>0</v>
      </c>
      <c r="X169" s="264">
        <f t="shared" si="54"/>
        <v>0</v>
      </c>
      <c r="Y169" s="264">
        <f t="shared" si="54"/>
        <v>0</v>
      </c>
      <c r="Z169" s="265">
        <f t="shared" si="54"/>
        <v>0</v>
      </c>
      <c r="AA169" s="266">
        <f t="shared" si="54"/>
        <v>250.5</v>
      </c>
      <c r="AB169" s="266">
        <f t="shared" si="54"/>
        <v>279.7</v>
      </c>
      <c r="AC169" s="795"/>
      <c r="AD169" s="795"/>
      <c r="AE169" s="795"/>
      <c r="AF169" s="796"/>
      <c r="AG169" s="498"/>
    </row>
    <row r="170" spans="1:33" ht="21.75" customHeight="1" thickBot="1" x14ac:dyDescent="0.25">
      <c r="A170" s="499" t="s">
        <v>18</v>
      </c>
      <c r="B170" s="293" t="s">
        <v>18</v>
      </c>
      <c r="C170" s="481" t="s">
        <v>19</v>
      </c>
      <c r="D170" s="886" t="s">
        <v>63</v>
      </c>
      <c r="E170" s="887"/>
      <c r="F170" s="887"/>
      <c r="G170" s="887"/>
      <c r="H170" s="887"/>
      <c r="I170" s="887"/>
      <c r="J170" s="888"/>
      <c r="K170" s="261">
        <f t="shared" ref="K170:AB170" si="55">K169</f>
        <v>143.6</v>
      </c>
      <c r="L170" s="262">
        <f t="shared" si="55"/>
        <v>143.6</v>
      </c>
      <c r="M170" s="262">
        <f t="shared" si="55"/>
        <v>60.5</v>
      </c>
      <c r="N170" s="326">
        <f t="shared" si="55"/>
        <v>0</v>
      </c>
      <c r="O170" s="261">
        <f t="shared" si="55"/>
        <v>244.5</v>
      </c>
      <c r="P170" s="262">
        <f t="shared" si="55"/>
        <v>244.5</v>
      </c>
      <c r="Q170" s="262">
        <f t="shared" si="55"/>
        <v>106.7</v>
      </c>
      <c r="R170" s="326">
        <f t="shared" si="55"/>
        <v>0</v>
      </c>
      <c r="S170" s="261">
        <f t="shared" si="55"/>
        <v>0</v>
      </c>
      <c r="T170" s="262">
        <f t="shared" si="55"/>
        <v>0</v>
      </c>
      <c r="U170" s="262">
        <f t="shared" si="55"/>
        <v>0</v>
      </c>
      <c r="V170" s="326">
        <f t="shared" si="55"/>
        <v>0</v>
      </c>
      <c r="W170" s="261">
        <f t="shared" si="55"/>
        <v>0</v>
      </c>
      <c r="X170" s="262">
        <f t="shared" si="55"/>
        <v>0</v>
      </c>
      <c r="Y170" s="262">
        <f t="shared" si="55"/>
        <v>0</v>
      </c>
      <c r="Z170" s="327">
        <f t="shared" si="55"/>
        <v>0</v>
      </c>
      <c r="AA170" s="328">
        <f t="shared" si="55"/>
        <v>250.5</v>
      </c>
      <c r="AB170" s="328">
        <f t="shared" si="55"/>
        <v>279.7</v>
      </c>
      <c r="AC170" s="883"/>
      <c r="AD170" s="884"/>
      <c r="AE170" s="884"/>
      <c r="AF170" s="885"/>
      <c r="AG170" s="971"/>
    </row>
    <row r="171" spans="1:33" ht="23.25" customHeight="1" thickBot="1" x14ac:dyDescent="0.25">
      <c r="A171" s="35" t="s">
        <v>18</v>
      </c>
      <c r="B171" s="859" t="s">
        <v>78</v>
      </c>
      <c r="C171" s="860"/>
      <c r="D171" s="860"/>
      <c r="E171" s="860"/>
      <c r="F171" s="860"/>
      <c r="G171" s="860"/>
      <c r="H171" s="860"/>
      <c r="I171" s="860"/>
      <c r="J171" s="860"/>
      <c r="K171" s="860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60"/>
      <c r="Y171" s="860"/>
      <c r="Z171" s="860"/>
      <c r="AA171" s="860"/>
      <c r="AB171" s="860"/>
      <c r="AC171" s="860"/>
      <c r="AD171" s="860"/>
      <c r="AE171" s="860"/>
      <c r="AF171" s="861"/>
      <c r="AG171" s="971"/>
    </row>
    <row r="172" spans="1:33" ht="24.75" customHeight="1" thickBot="1" x14ac:dyDescent="0.25">
      <c r="A172" s="35" t="s">
        <v>18</v>
      </c>
      <c r="B172" s="5" t="s">
        <v>33</v>
      </c>
      <c r="C172" s="6" t="s">
        <v>19</v>
      </c>
      <c r="D172" s="862" t="s">
        <v>79</v>
      </c>
      <c r="E172" s="863"/>
      <c r="F172" s="863"/>
      <c r="G172" s="863"/>
      <c r="H172" s="863"/>
      <c r="I172" s="863"/>
      <c r="J172" s="864"/>
      <c r="K172" s="864"/>
      <c r="L172" s="864"/>
      <c r="M172" s="864"/>
      <c r="N172" s="864"/>
      <c r="O172" s="864"/>
      <c r="P172" s="864"/>
      <c r="Q172" s="864"/>
      <c r="R172" s="864"/>
      <c r="S172" s="864"/>
      <c r="T172" s="864"/>
      <c r="U172" s="864"/>
      <c r="V172" s="864"/>
      <c r="W172" s="864"/>
      <c r="X172" s="864"/>
      <c r="Y172" s="864"/>
      <c r="Z172" s="864"/>
      <c r="AA172" s="864"/>
      <c r="AB172" s="864"/>
      <c r="AC172" s="863"/>
      <c r="AD172" s="863"/>
      <c r="AE172" s="863"/>
      <c r="AF172" s="865"/>
      <c r="AG172" s="971"/>
    </row>
    <row r="173" spans="1:33" ht="26.25" customHeight="1" x14ac:dyDescent="0.2">
      <c r="A173" s="797" t="s">
        <v>18</v>
      </c>
      <c r="B173" s="731" t="s">
        <v>33</v>
      </c>
      <c r="C173" s="819" t="s">
        <v>19</v>
      </c>
      <c r="D173" s="877" t="s">
        <v>19</v>
      </c>
      <c r="E173" s="880" t="s">
        <v>80</v>
      </c>
      <c r="F173" s="822"/>
      <c r="G173" s="749" t="s">
        <v>81</v>
      </c>
      <c r="H173" s="753" t="s">
        <v>82</v>
      </c>
      <c r="I173" s="728" t="s">
        <v>125</v>
      </c>
      <c r="J173" s="429" t="s">
        <v>47</v>
      </c>
      <c r="K173" s="160">
        <f>SUM(L173+N173)</f>
        <v>646.70000000000005</v>
      </c>
      <c r="L173" s="431">
        <v>646.70000000000005</v>
      </c>
      <c r="M173" s="431">
        <v>636.5</v>
      </c>
      <c r="N173" s="162">
        <v>0</v>
      </c>
      <c r="O173" s="160">
        <f>P173+R173</f>
        <v>734.6</v>
      </c>
      <c r="P173" s="431">
        <v>734.6</v>
      </c>
      <c r="Q173" s="431">
        <v>723.1</v>
      </c>
      <c r="R173" s="162">
        <v>0</v>
      </c>
      <c r="S173" s="462">
        <f>T173+V173</f>
        <v>0</v>
      </c>
      <c r="T173" s="463">
        <v>0</v>
      </c>
      <c r="U173" s="463">
        <v>0</v>
      </c>
      <c r="V173" s="506">
        <v>0</v>
      </c>
      <c r="W173" s="160">
        <v>0</v>
      </c>
      <c r="X173" s="161">
        <v>0</v>
      </c>
      <c r="Y173" s="161">
        <v>0</v>
      </c>
      <c r="Z173" s="162">
        <v>0</v>
      </c>
      <c r="AA173" s="433">
        <v>770.7</v>
      </c>
      <c r="AB173" s="433">
        <v>809.2</v>
      </c>
      <c r="AC173" s="1018" t="s">
        <v>144</v>
      </c>
      <c r="AD173" s="1019">
        <v>47</v>
      </c>
      <c r="AE173" s="1020" t="s">
        <v>122</v>
      </c>
      <c r="AF173" s="1021" t="s">
        <v>122</v>
      </c>
      <c r="AG173" s="971"/>
    </row>
    <row r="174" spans="1:33" ht="24.75" customHeight="1" thickBot="1" x14ac:dyDescent="0.25">
      <c r="A174" s="816"/>
      <c r="B174" s="818"/>
      <c r="C174" s="820"/>
      <c r="D174" s="878"/>
      <c r="E174" s="881"/>
      <c r="F174" s="823"/>
      <c r="G174" s="825"/>
      <c r="H174" s="827"/>
      <c r="I174" s="729"/>
      <c r="J174" s="430" t="s">
        <v>29</v>
      </c>
      <c r="K174" s="164">
        <f>L174+N174</f>
        <v>0</v>
      </c>
      <c r="L174" s="435">
        <v>0</v>
      </c>
      <c r="M174" s="435">
        <v>0</v>
      </c>
      <c r="N174" s="166">
        <v>0</v>
      </c>
      <c r="O174" s="164">
        <f>P174+R174</f>
        <v>0</v>
      </c>
      <c r="P174" s="435">
        <v>0</v>
      </c>
      <c r="Q174" s="435">
        <v>0</v>
      </c>
      <c r="R174" s="166">
        <v>0</v>
      </c>
      <c r="S174" s="548">
        <f>T174+V174</f>
        <v>0</v>
      </c>
      <c r="T174" s="425">
        <v>0</v>
      </c>
      <c r="U174" s="425">
        <v>0</v>
      </c>
      <c r="V174" s="491">
        <v>0</v>
      </c>
      <c r="W174" s="164">
        <f>X174+Z174</f>
        <v>0</v>
      </c>
      <c r="X174" s="165">
        <v>0</v>
      </c>
      <c r="Y174" s="165">
        <v>0</v>
      </c>
      <c r="Z174" s="166">
        <v>0</v>
      </c>
      <c r="AA174" s="418">
        <v>0</v>
      </c>
      <c r="AB174" s="418">
        <v>0</v>
      </c>
      <c r="AC174" s="1004"/>
      <c r="AD174" s="1007"/>
      <c r="AE174" s="1010"/>
      <c r="AF174" s="1014"/>
      <c r="AG174" s="49"/>
    </row>
    <row r="175" spans="1:33" ht="24" customHeight="1" thickBot="1" x14ac:dyDescent="0.25">
      <c r="A175" s="817"/>
      <c r="B175" s="734"/>
      <c r="C175" s="821"/>
      <c r="D175" s="879"/>
      <c r="E175" s="882"/>
      <c r="F175" s="824"/>
      <c r="G175" s="826"/>
      <c r="H175" s="828"/>
      <c r="I175" s="730"/>
      <c r="J175" s="434" t="s">
        <v>25</v>
      </c>
      <c r="K175" s="1">
        <f>SUM(K173:K174)</f>
        <v>646.70000000000005</v>
      </c>
      <c r="L175" s="2">
        <f t="shared" ref="L175:AB175" si="56">SUM(L173:L174)</f>
        <v>646.70000000000005</v>
      </c>
      <c r="M175" s="2">
        <f t="shared" si="56"/>
        <v>636.5</v>
      </c>
      <c r="N175" s="3">
        <f t="shared" si="56"/>
        <v>0</v>
      </c>
      <c r="O175" s="1">
        <f t="shared" si="56"/>
        <v>734.6</v>
      </c>
      <c r="P175" s="2">
        <f t="shared" si="56"/>
        <v>734.6</v>
      </c>
      <c r="Q175" s="2">
        <f t="shared" si="56"/>
        <v>723.1</v>
      </c>
      <c r="R175" s="3">
        <f t="shared" si="56"/>
        <v>0</v>
      </c>
      <c r="S175" s="1">
        <f t="shared" si="56"/>
        <v>0</v>
      </c>
      <c r="T175" s="2">
        <f t="shared" si="56"/>
        <v>0</v>
      </c>
      <c r="U175" s="2">
        <f t="shared" si="56"/>
        <v>0</v>
      </c>
      <c r="V175" s="3">
        <f t="shared" si="56"/>
        <v>0</v>
      </c>
      <c r="W175" s="1">
        <f t="shared" si="56"/>
        <v>0</v>
      </c>
      <c r="X175" s="2">
        <f t="shared" si="56"/>
        <v>0</v>
      </c>
      <c r="Y175" s="2">
        <f t="shared" si="56"/>
        <v>0</v>
      </c>
      <c r="Z175" s="3">
        <f t="shared" si="56"/>
        <v>0</v>
      </c>
      <c r="AA175" s="4">
        <f t="shared" si="56"/>
        <v>770.7</v>
      </c>
      <c r="AB175" s="4">
        <f t="shared" si="56"/>
        <v>809.2</v>
      </c>
      <c r="AC175" s="1005"/>
      <c r="AD175" s="1008"/>
      <c r="AE175" s="1011"/>
      <c r="AF175" s="1015"/>
      <c r="AG175" s="49"/>
    </row>
    <row r="176" spans="1:33" ht="28.5" customHeight="1" x14ac:dyDescent="0.2">
      <c r="A176" s="797" t="s">
        <v>18</v>
      </c>
      <c r="B176" s="731" t="s">
        <v>33</v>
      </c>
      <c r="C176" s="819" t="s">
        <v>19</v>
      </c>
      <c r="D176" s="877" t="s">
        <v>27</v>
      </c>
      <c r="E176" s="1028" t="s">
        <v>83</v>
      </c>
      <c r="F176" s="822"/>
      <c r="G176" s="749" t="s">
        <v>81</v>
      </c>
      <c r="H176" s="753" t="s">
        <v>82</v>
      </c>
      <c r="I176" s="757" t="s">
        <v>125</v>
      </c>
      <c r="J176" s="332" t="s">
        <v>47</v>
      </c>
      <c r="K176" s="160">
        <f>SUM(L176+N176)</f>
        <v>25.7</v>
      </c>
      <c r="L176" s="431">
        <v>25.7</v>
      </c>
      <c r="M176" s="431">
        <v>0</v>
      </c>
      <c r="N176" s="162">
        <v>0</v>
      </c>
      <c r="O176" s="160">
        <f>SUM(P176+R176)</f>
        <v>34</v>
      </c>
      <c r="P176" s="431">
        <v>34</v>
      </c>
      <c r="Q176" s="431">
        <v>0</v>
      </c>
      <c r="R176" s="162">
        <v>0</v>
      </c>
      <c r="S176" s="462">
        <f>T176+V176</f>
        <v>0</v>
      </c>
      <c r="T176" s="463">
        <v>0</v>
      </c>
      <c r="U176" s="463">
        <v>0</v>
      </c>
      <c r="V176" s="506">
        <v>0</v>
      </c>
      <c r="W176" s="160">
        <v>0</v>
      </c>
      <c r="X176" s="161">
        <v>0</v>
      </c>
      <c r="Y176" s="161">
        <v>0</v>
      </c>
      <c r="Z176" s="162">
        <v>0</v>
      </c>
      <c r="AA176" s="433">
        <v>41.3</v>
      </c>
      <c r="AB176" s="433">
        <v>43.5</v>
      </c>
      <c r="AC176" s="1003" t="s">
        <v>145</v>
      </c>
      <c r="AD176" s="1006">
        <v>100</v>
      </c>
      <c r="AE176" s="1009" t="s">
        <v>84</v>
      </c>
      <c r="AF176" s="1013" t="s">
        <v>84</v>
      </c>
      <c r="AG176" s="498"/>
    </row>
    <row r="177" spans="1:33" ht="23.25" customHeight="1" thickBot="1" x14ac:dyDescent="0.25">
      <c r="A177" s="816"/>
      <c r="B177" s="818"/>
      <c r="C177" s="820"/>
      <c r="D177" s="878"/>
      <c r="E177" s="1029"/>
      <c r="F177" s="823"/>
      <c r="G177" s="825"/>
      <c r="H177" s="827"/>
      <c r="I177" s="1012"/>
      <c r="J177" s="478" t="s">
        <v>38</v>
      </c>
      <c r="K177" s="408">
        <f>L177+N177</f>
        <v>0</v>
      </c>
      <c r="L177" s="432">
        <v>0</v>
      </c>
      <c r="M177" s="432">
        <v>0</v>
      </c>
      <c r="N177" s="410">
        <v>0</v>
      </c>
      <c r="O177" s="408">
        <f>P177+R177</f>
        <v>0</v>
      </c>
      <c r="P177" s="432">
        <v>0</v>
      </c>
      <c r="Q177" s="432">
        <v>0</v>
      </c>
      <c r="R177" s="410">
        <v>0</v>
      </c>
      <c r="S177" s="561">
        <f>T177+V177</f>
        <v>0</v>
      </c>
      <c r="T177" s="562">
        <v>0</v>
      </c>
      <c r="U177" s="562">
        <v>0</v>
      </c>
      <c r="V177" s="563">
        <v>0</v>
      </c>
      <c r="W177" s="408">
        <f>X177+Z177</f>
        <v>0</v>
      </c>
      <c r="X177" s="409">
        <v>0</v>
      </c>
      <c r="Y177" s="409">
        <v>0</v>
      </c>
      <c r="Z177" s="410">
        <v>0</v>
      </c>
      <c r="AA177" s="413">
        <v>0</v>
      </c>
      <c r="AB177" s="413">
        <v>0</v>
      </c>
      <c r="AC177" s="1004"/>
      <c r="AD177" s="1007"/>
      <c r="AE177" s="1010"/>
      <c r="AF177" s="1014"/>
      <c r="AG177" s="498"/>
    </row>
    <row r="178" spans="1:33" ht="28.5" customHeight="1" thickBot="1" x14ac:dyDescent="0.25">
      <c r="A178" s="817"/>
      <c r="B178" s="734"/>
      <c r="C178" s="821"/>
      <c r="D178" s="879"/>
      <c r="E178" s="1030"/>
      <c r="F178" s="824"/>
      <c r="G178" s="826"/>
      <c r="H178" s="828"/>
      <c r="I178" s="730"/>
      <c r="J178" s="434" t="s">
        <v>25</v>
      </c>
      <c r="K178" s="1">
        <f>SUM(K176:K177)</f>
        <v>25.7</v>
      </c>
      <c r="L178" s="2">
        <f t="shared" ref="L178:AB178" si="57">SUM(L176:L177)</f>
        <v>25.7</v>
      </c>
      <c r="M178" s="2">
        <f t="shared" si="57"/>
        <v>0</v>
      </c>
      <c r="N178" s="3">
        <f t="shared" si="57"/>
        <v>0</v>
      </c>
      <c r="O178" s="1">
        <f t="shared" si="57"/>
        <v>34</v>
      </c>
      <c r="P178" s="2">
        <f t="shared" si="57"/>
        <v>34</v>
      </c>
      <c r="Q178" s="2">
        <f t="shared" si="57"/>
        <v>0</v>
      </c>
      <c r="R178" s="3">
        <f t="shared" si="57"/>
        <v>0</v>
      </c>
      <c r="S178" s="1">
        <f t="shared" si="57"/>
        <v>0</v>
      </c>
      <c r="T178" s="2">
        <f t="shared" si="57"/>
        <v>0</v>
      </c>
      <c r="U178" s="2">
        <f t="shared" si="57"/>
        <v>0</v>
      </c>
      <c r="V178" s="3">
        <f t="shared" si="57"/>
        <v>0</v>
      </c>
      <c r="W178" s="1">
        <f t="shared" si="57"/>
        <v>0</v>
      </c>
      <c r="X178" s="2">
        <f t="shared" si="57"/>
        <v>0</v>
      </c>
      <c r="Y178" s="2">
        <f t="shared" si="57"/>
        <v>0</v>
      </c>
      <c r="Z178" s="3">
        <f t="shared" si="57"/>
        <v>0</v>
      </c>
      <c r="AA178" s="4">
        <f t="shared" si="57"/>
        <v>41.3</v>
      </c>
      <c r="AB178" s="4">
        <f t="shared" si="57"/>
        <v>43.5</v>
      </c>
      <c r="AC178" s="1005"/>
      <c r="AD178" s="1008"/>
      <c r="AE178" s="1011"/>
      <c r="AF178" s="1015"/>
      <c r="AG178" s="971"/>
    </row>
    <row r="179" spans="1:33" ht="24.75" customHeight="1" thickBot="1" x14ac:dyDescent="0.25">
      <c r="A179" s="35" t="s">
        <v>18</v>
      </c>
      <c r="B179" s="5" t="s">
        <v>33</v>
      </c>
      <c r="C179" s="6" t="s">
        <v>19</v>
      </c>
      <c r="D179" s="869" t="s">
        <v>85</v>
      </c>
      <c r="E179" s="870"/>
      <c r="F179" s="870"/>
      <c r="G179" s="870"/>
      <c r="H179" s="870"/>
      <c r="I179" s="870"/>
      <c r="J179" s="931"/>
      <c r="K179" s="33">
        <f t="shared" ref="K179:AB179" si="58">K175+K178</f>
        <v>672.40000000000009</v>
      </c>
      <c r="L179" s="436">
        <f t="shared" si="58"/>
        <v>672.40000000000009</v>
      </c>
      <c r="M179" s="436">
        <f t="shared" si="58"/>
        <v>636.5</v>
      </c>
      <c r="N179" s="437">
        <f t="shared" si="58"/>
        <v>0</v>
      </c>
      <c r="O179" s="33">
        <f t="shared" si="58"/>
        <v>768.6</v>
      </c>
      <c r="P179" s="436">
        <f t="shared" si="58"/>
        <v>768.6</v>
      </c>
      <c r="Q179" s="436">
        <f t="shared" si="58"/>
        <v>723.1</v>
      </c>
      <c r="R179" s="437">
        <f t="shared" si="58"/>
        <v>0</v>
      </c>
      <c r="S179" s="33">
        <f t="shared" si="58"/>
        <v>0</v>
      </c>
      <c r="T179" s="436">
        <f t="shared" si="58"/>
        <v>0</v>
      </c>
      <c r="U179" s="436">
        <f t="shared" si="58"/>
        <v>0</v>
      </c>
      <c r="V179" s="437">
        <f t="shared" si="58"/>
        <v>0</v>
      </c>
      <c r="W179" s="33">
        <f t="shared" si="58"/>
        <v>0</v>
      </c>
      <c r="X179" s="436">
        <f t="shared" si="58"/>
        <v>0</v>
      </c>
      <c r="Y179" s="436">
        <f t="shared" si="58"/>
        <v>0</v>
      </c>
      <c r="Z179" s="437">
        <f t="shared" si="58"/>
        <v>0</v>
      </c>
      <c r="AA179" s="34">
        <f t="shared" si="58"/>
        <v>812</v>
      </c>
      <c r="AB179" s="34">
        <f t="shared" si="58"/>
        <v>852.7</v>
      </c>
      <c r="AC179" s="1026"/>
      <c r="AD179" s="1027"/>
      <c r="AE179" s="1027"/>
      <c r="AF179" s="1027"/>
      <c r="AG179" s="971"/>
    </row>
    <row r="180" spans="1:33" ht="25.5" customHeight="1" thickBot="1" x14ac:dyDescent="0.25">
      <c r="A180" s="499" t="s">
        <v>18</v>
      </c>
      <c r="B180" s="829" t="s">
        <v>63</v>
      </c>
      <c r="C180" s="874"/>
      <c r="D180" s="874"/>
      <c r="E180" s="874"/>
      <c r="F180" s="874"/>
      <c r="G180" s="874"/>
      <c r="H180" s="874"/>
      <c r="I180" s="874"/>
      <c r="J180" s="1307"/>
      <c r="K180" s="29">
        <f t="shared" ref="K180:AB180" si="59">K179</f>
        <v>672.40000000000009</v>
      </c>
      <c r="L180" s="28">
        <f t="shared" si="59"/>
        <v>672.40000000000009</v>
      </c>
      <c r="M180" s="28">
        <f t="shared" si="59"/>
        <v>636.5</v>
      </c>
      <c r="N180" s="30">
        <f t="shared" si="59"/>
        <v>0</v>
      </c>
      <c r="O180" s="29">
        <f t="shared" si="59"/>
        <v>768.6</v>
      </c>
      <c r="P180" s="28">
        <f t="shared" si="59"/>
        <v>768.6</v>
      </c>
      <c r="Q180" s="28">
        <f t="shared" si="59"/>
        <v>723.1</v>
      </c>
      <c r="R180" s="30">
        <f t="shared" si="59"/>
        <v>0</v>
      </c>
      <c r="S180" s="29">
        <f t="shared" si="59"/>
        <v>0</v>
      </c>
      <c r="T180" s="28">
        <f t="shared" si="59"/>
        <v>0</v>
      </c>
      <c r="U180" s="28">
        <f t="shared" si="59"/>
        <v>0</v>
      </c>
      <c r="V180" s="30">
        <f t="shared" si="59"/>
        <v>0</v>
      </c>
      <c r="W180" s="29">
        <f t="shared" si="59"/>
        <v>0</v>
      </c>
      <c r="X180" s="28">
        <f t="shared" si="59"/>
        <v>0</v>
      </c>
      <c r="Y180" s="28">
        <f t="shared" si="59"/>
        <v>0</v>
      </c>
      <c r="Z180" s="30">
        <f t="shared" si="59"/>
        <v>0</v>
      </c>
      <c r="AA180" s="31">
        <f t="shared" si="59"/>
        <v>812</v>
      </c>
      <c r="AB180" s="31">
        <f t="shared" si="59"/>
        <v>852.7</v>
      </c>
      <c r="AC180" s="1016"/>
      <c r="AD180" s="1017"/>
      <c r="AE180" s="1017"/>
      <c r="AF180" s="1017"/>
      <c r="AG180" s="49"/>
    </row>
    <row r="181" spans="1:33" ht="25.5" customHeight="1" thickBot="1" x14ac:dyDescent="0.25">
      <c r="A181" s="35" t="s">
        <v>18</v>
      </c>
      <c r="B181" s="5" t="s">
        <v>53</v>
      </c>
      <c r="C181" s="909" t="s">
        <v>86</v>
      </c>
      <c r="D181" s="910"/>
      <c r="E181" s="910"/>
      <c r="F181" s="910"/>
      <c r="G181" s="910"/>
      <c r="H181" s="910"/>
      <c r="I181" s="910"/>
      <c r="J181" s="910"/>
      <c r="K181" s="910"/>
      <c r="L181" s="910"/>
      <c r="M181" s="910"/>
      <c r="N181" s="910"/>
      <c r="O181" s="910"/>
      <c r="P181" s="910"/>
      <c r="Q181" s="910"/>
      <c r="R181" s="910"/>
      <c r="S181" s="910"/>
      <c r="T181" s="910"/>
      <c r="U181" s="910"/>
      <c r="V181" s="910"/>
      <c r="W181" s="910"/>
      <c r="X181" s="910"/>
      <c r="Y181" s="910"/>
      <c r="Z181" s="910"/>
      <c r="AA181" s="910"/>
      <c r="AB181" s="910"/>
      <c r="AC181" s="910"/>
      <c r="AD181" s="910"/>
      <c r="AE181" s="910"/>
      <c r="AF181" s="912"/>
      <c r="AG181" s="498"/>
    </row>
    <row r="182" spans="1:33" ht="25.5" customHeight="1" thickBot="1" x14ac:dyDescent="0.25">
      <c r="A182" s="35" t="s">
        <v>18</v>
      </c>
      <c r="B182" s="5" t="s">
        <v>53</v>
      </c>
      <c r="C182" s="330" t="s">
        <v>19</v>
      </c>
      <c r="D182" s="972" t="s">
        <v>87</v>
      </c>
      <c r="E182" s="973"/>
      <c r="F182" s="973"/>
      <c r="G182" s="973"/>
      <c r="H182" s="973"/>
      <c r="I182" s="973"/>
      <c r="J182" s="97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4"/>
      <c r="AG182" s="971"/>
    </row>
    <row r="183" spans="1:33" ht="24.75" customHeight="1" x14ac:dyDescent="0.2">
      <c r="A183" s="797" t="s">
        <v>18</v>
      </c>
      <c r="B183" s="731" t="s">
        <v>53</v>
      </c>
      <c r="C183" s="923" t="s">
        <v>19</v>
      </c>
      <c r="D183" s="925" t="s">
        <v>19</v>
      </c>
      <c r="E183" s="880" t="s">
        <v>88</v>
      </c>
      <c r="F183" s="822"/>
      <c r="G183" s="749" t="s">
        <v>89</v>
      </c>
      <c r="H183" s="753" t="s">
        <v>23</v>
      </c>
      <c r="I183" s="929" t="s">
        <v>125</v>
      </c>
      <c r="J183" s="332" t="s">
        <v>47</v>
      </c>
      <c r="K183" s="160">
        <f>SUM(L183+N183)</f>
        <v>25.4</v>
      </c>
      <c r="L183" s="161">
        <v>25.4</v>
      </c>
      <c r="M183" s="161">
        <v>22.5</v>
      </c>
      <c r="N183" s="162">
        <v>0</v>
      </c>
      <c r="O183" s="160">
        <f>SUM(P183+R183)</f>
        <v>27.3</v>
      </c>
      <c r="P183" s="161">
        <v>27.3</v>
      </c>
      <c r="Q183" s="161">
        <v>23</v>
      </c>
      <c r="R183" s="162">
        <v>0</v>
      </c>
      <c r="S183" s="160">
        <f>T183+V183</f>
        <v>0</v>
      </c>
      <c r="T183" s="161">
        <v>0</v>
      </c>
      <c r="U183" s="161">
        <v>0</v>
      </c>
      <c r="V183" s="162">
        <v>0</v>
      </c>
      <c r="W183" s="160">
        <v>0</v>
      </c>
      <c r="X183" s="161">
        <v>0</v>
      </c>
      <c r="Y183" s="161">
        <v>0</v>
      </c>
      <c r="Z183" s="163">
        <v>0</v>
      </c>
      <c r="AA183" s="175">
        <v>27.3</v>
      </c>
      <c r="AB183" s="175">
        <v>27.3</v>
      </c>
      <c r="AC183" s="1018" t="s">
        <v>136</v>
      </c>
      <c r="AD183" s="919">
        <v>100</v>
      </c>
      <c r="AE183" s="919">
        <v>100</v>
      </c>
      <c r="AF183" s="921">
        <v>100</v>
      </c>
      <c r="AG183" s="971"/>
    </row>
    <row r="184" spans="1:33" ht="23.25" customHeight="1" thickBot="1" x14ac:dyDescent="0.25">
      <c r="A184" s="965"/>
      <c r="B184" s="732"/>
      <c r="C184" s="966"/>
      <c r="D184" s="961"/>
      <c r="E184" s="962"/>
      <c r="F184" s="963"/>
      <c r="G184" s="750"/>
      <c r="H184" s="754"/>
      <c r="I184" s="964"/>
      <c r="J184" s="333" t="s">
        <v>38</v>
      </c>
      <c r="K184" s="164">
        <v>0</v>
      </c>
      <c r="L184" s="165">
        <v>0</v>
      </c>
      <c r="M184" s="165">
        <v>0</v>
      </c>
      <c r="N184" s="166">
        <v>0</v>
      </c>
      <c r="O184" s="164">
        <v>0</v>
      </c>
      <c r="P184" s="165">
        <v>0</v>
      </c>
      <c r="Q184" s="165">
        <v>0</v>
      </c>
      <c r="R184" s="166">
        <v>0</v>
      </c>
      <c r="S184" s="164">
        <v>0</v>
      </c>
      <c r="T184" s="165">
        <v>0</v>
      </c>
      <c r="U184" s="165">
        <v>0</v>
      </c>
      <c r="V184" s="166">
        <v>0</v>
      </c>
      <c r="W184" s="164">
        <v>0</v>
      </c>
      <c r="X184" s="165">
        <v>0</v>
      </c>
      <c r="Y184" s="165">
        <v>0</v>
      </c>
      <c r="Z184" s="167">
        <v>0</v>
      </c>
      <c r="AA184" s="500">
        <v>0</v>
      </c>
      <c r="AB184" s="500">
        <v>0</v>
      </c>
      <c r="AC184" s="1022"/>
      <c r="AD184" s="920"/>
      <c r="AE184" s="920"/>
      <c r="AF184" s="922"/>
      <c r="AG184" s="971"/>
    </row>
    <row r="185" spans="1:33" ht="24.75" customHeight="1" thickBot="1" x14ac:dyDescent="0.25">
      <c r="A185" s="798"/>
      <c r="B185" s="733"/>
      <c r="C185" s="1002"/>
      <c r="D185" s="1023"/>
      <c r="E185" s="1024"/>
      <c r="F185" s="1025"/>
      <c r="G185" s="751"/>
      <c r="H185" s="756"/>
      <c r="I185" s="930"/>
      <c r="J185" s="183" t="s">
        <v>25</v>
      </c>
      <c r="K185" s="1">
        <f t="shared" ref="K185:R185" si="60">SUM(K183:K184)</f>
        <v>25.4</v>
      </c>
      <c r="L185" s="2">
        <f t="shared" si="60"/>
        <v>25.4</v>
      </c>
      <c r="M185" s="2">
        <f t="shared" si="60"/>
        <v>22.5</v>
      </c>
      <c r="N185" s="3">
        <f t="shared" si="60"/>
        <v>0</v>
      </c>
      <c r="O185" s="1">
        <f t="shared" si="60"/>
        <v>27.3</v>
      </c>
      <c r="P185" s="2">
        <f t="shared" si="60"/>
        <v>27.3</v>
      </c>
      <c r="Q185" s="2">
        <f t="shared" si="60"/>
        <v>23</v>
      </c>
      <c r="R185" s="3">
        <f t="shared" si="60"/>
        <v>0</v>
      </c>
      <c r="S185" s="1">
        <f>SUM(S183+S184)</f>
        <v>0</v>
      </c>
      <c r="T185" s="2">
        <f>SUM(T183+T184)</f>
        <v>0</v>
      </c>
      <c r="U185" s="2">
        <f>SUM(U183+U184)</f>
        <v>0</v>
      </c>
      <c r="V185" s="3">
        <f>SUM(V183+V184)</f>
        <v>0</v>
      </c>
      <c r="W185" s="1">
        <f>SUM(W183:W184)</f>
        <v>0</v>
      </c>
      <c r="X185" s="2">
        <f>SUM(X183:X184)</f>
        <v>0</v>
      </c>
      <c r="Y185" s="2">
        <f>SUM(Y183+Y184)</f>
        <v>0</v>
      </c>
      <c r="Z185" s="168">
        <f>SUM(Z183+Z184)</f>
        <v>0</v>
      </c>
      <c r="AA185" s="4">
        <f>SUM(AA183+AA184)</f>
        <v>27.3</v>
      </c>
      <c r="AB185" s="4">
        <f>SUM(AB183+AB184)</f>
        <v>27.3</v>
      </c>
      <c r="AC185" s="1005"/>
      <c r="AD185" s="915"/>
      <c r="AE185" s="915"/>
      <c r="AF185" s="905"/>
      <c r="AG185" s="971"/>
    </row>
    <row r="186" spans="1:33" ht="25.5" customHeight="1" thickBot="1" x14ac:dyDescent="0.25">
      <c r="A186" s="35" t="s">
        <v>18</v>
      </c>
      <c r="B186" s="5" t="s">
        <v>53</v>
      </c>
      <c r="C186" s="6" t="s">
        <v>19</v>
      </c>
      <c r="D186" s="869" t="s">
        <v>26</v>
      </c>
      <c r="E186" s="870"/>
      <c r="F186" s="870"/>
      <c r="G186" s="870"/>
      <c r="H186" s="870"/>
      <c r="I186" s="870"/>
      <c r="J186" s="931"/>
      <c r="K186" s="10">
        <f>K185</f>
        <v>25.4</v>
      </c>
      <c r="L186" s="11">
        <f t="shared" ref="L186:AB186" si="61">L185</f>
        <v>25.4</v>
      </c>
      <c r="M186" s="11">
        <f t="shared" si="61"/>
        <v>22.5</v>
      </c>
      <c r="N186" s="12">
        <f t="shared" si="61"/>
        <v>0</v>
      </c>
      <c r="O186" s="10">
        <f t="shared" si="61"/>
        <v>27.3</v>
      </c>
      <c r="P186" s="11">
        <f t="shared" si="61"/>
        <v>27.3</v>
      </c>
      <c r="Q186" s="11">
        <f t="shared" si="61"/>
        <v>23</v>
      </c>
      <c r="R186" s="12">
        <f t="shared" si="61"/>
        <v>0</v>
      </c>
      <c r="S186" s="10">
        <f t="shared" si="61"/>
        <v>0</v>
      </c>
      <c r="T186" s="11">
        <f t="shared" si="61"/>
        <v>0</v>
      </c>
      <c r="U186" s="11">
        <f t="shared" si="61"/>
        <v>0</v>
      </c>
      <c r="V186" s="12">
        <f t="shared" si="61"/>
        <v>0</v>
      </c>
      <c r="W186" s="10">
        <f t="shared" si="61"/>
        <v>0</v>
      </c>
      <c r="X186" s="11">
        <f t="shared" si="61"/>
        <v>0</v>
      </c>
      <c r="Y186" s="11">
        <f t="shared" si="61"/>
        <v>0</v>
      </c>
      <c r="Z186" s="27">
        <f t="shared" si="61"/>
        <v>0</v>
      </c>
      <c r="AA186" s="13">
        <f t="shared" si="61"/>
        <v>27.3</v>
      </c>
      <c r="AB186" s="13">
        <f t="shared" si="61"/>
        <v>27.3</v>
      </c>
      <c r="AC186" s="1000"/>
      <c r="AD186" s="1000"/>
      <c r="AE186" s="1000"/>
      <c r="AF186" s="1001"/>
      <c r="AG186" s="49"/>
    </row>
    <row r="187" spans="1:33" ht="22.5" customHeight="1" thickBot="1" x14ac:dyDescent="0.25">
      <c r="A187" s="499" t="s">
        <v>18</v>
      </c>
      <c r="B187" s="293" t="s">
        <v>53</v>
      </c>
      <c r="C187" s="481" t="s">
        <v>19</v>
      </c>
      <c r="D187" s="997" t="s">
        <v>63</v>
      </c>
      <c r="E187" s="998"/>
      <c r="F187" s="998"/>
      <c r="G187" s="998"/>
      <c r="H187" s="998"/>
      <c r="I187" s="998"/>
      <c r="J187" s="999"/>
      <c r="K187" s="14">
        <f t="shared" ref="K187:AB187" si="62">K186</f>
        <v>25.4</v>
      </c>
      <c r="L187" s="15">
        <f t="shared" si="62"/>
        <v>25.4</v>
      </c>
      <c r="M187" s="15">
        <f t="shared" si="62"/>
        <v>22.5</v>
      </c>
      <c r="N187" s="16">
        <f t="shared" si="62"/>
        <v>0</v>
      </c>
      <c r="O187" s="14">
        <f t="shared" si="62"/>
        <v>27.3</v>
      </c>
      <c r="P187" s="15">
        <f t="shared" si="62"/>
        <v>27.3</v>
      </c>
      <c r="Q187" s="15">
        <f t="shared" si="62"/>
        <v>23</v>
      </c>
      <c r="R187" s="16">
        <f t="shared" si="62"/>
        <v>0</v>
      </c>
      <c r="S187" s="14">
        <f t="shared" si="62"/>
        <v>0</v>
      </c>
      <c r="T187" s="15">
        <f t="shared" si="62"/>
        <v>0</v>
      </c>
      <c r="U187" s="15">
        <f t="shared" si="62"/>
        <v>0</v>
      </c>
      <c r="V187" s="16">
        <f t="shared" si="62"/>
        <v>0</v>
      </c>
      <c r="W187" s="14">
        <f t="shared" si="62"/>
        <v>0</v>
      </c>
      <c r="X187" s="15">
        <f t="shared" si="62"/>
        <v>0</v>
      </c>
      <c r="Y187" s="15">
        <f t="shared" si="62"/>
        <v>0</v>
      </c>
      <c r="Z187" s="32">
        <f t="shared" si="62"/>
        <v>0</v>
      </c>
      <c r="AA187" s="17">
        <f t="shared" si="62"/>
        <v>27.3</v>
      </c>
      <c r="AB187" s="17">
        <f t="shared" si="62"/>
        <v>27.3</v>
      </c>
      <c r="AC187" s="883"/>
      <c r="AD187" s="884"/>
      <c r="AE187" s="884"/>
      <c r="AF187" s="885"/>
      <c r="AG187" s="498"/>
    </row>
    <row r="188" spans="1:33" ht="23.25" customHeight="1" thickBot="1" x14ac:dyDescent="0.25">
      <c r="A188" s="35" t="s">
        <v>18</v>
      </c>
      <c r="B188" s="5" t="s">
        <v>37</v>
      </c>
      <c r="C188" s="909" t="s">
        <v>20</v>
      </c>
      <c r="D188" s="910"/>
      <c r="E188" s="910"/>
      <c r="F188" s="910"/>
      <c r="G188" s="910"/>
      <c r="H188" s="910"/>
      <c r="I188" s="910"/>
      <c r="J188" s="910"/>
      <c r="K188" s="910"/>
      <c r="L188" s="910"/>
      <c r="M188" s="910"/>
      <c r="N188" s="910"/>
      <c r="O188" s="910"/>
      <c r="P188" s="910"/>
      <c r="Q188" s="910"/>
      <c r="R188" s="910"/>
      <c r="S188" s="910"/>
      <c r="T188" s="910"/>
      <c r="U188" s="910"/>
      <c r="V188" s="910"/>
      <c r="W188" s="910"/>
      <c r="X188" s="910"/>
      <c r="Y188" s="910"/>
      <c r="Z188" s="910"/>
      <c r="AA188" s="910"/>
      <c r="AB188" s="910"/>
      <c r="AC188" s="910"/>
      <c r="AD188" s="910"/>
      <c r="AE188" s="910"/>
      <c r="AF188" s="912"/>
      <c r="AG188" s="572"/>
    </row>
    <row r="189" spans="1:33" ht="23.25" customHeight="1" thickBot="1" x14ac:dyDescent="0.25">
      <c r="A189" s="35" t="s">
        <v>18</v>
      </c>
      <c r="B189" s="5" t="s">
        <v>37</v>
      </c>
      <c r="C189" s="330" t="s">
        <v>19</v>
      </c>
      <c r="D189" s="972" t="s">
        <v>286</v>
      </c>
      <c r="E189" s="973"/>
      <c r="F189" s="973"/>
      <c r="G189" s="973"/>
      <c r="H189" s="973"/>
      <c r="I189" s="973"/>
      <c r="J189" s="973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4"/>
      <c r="AG189" s="584"/>
    </row>
    <row r="190" spans="1:33" ht="27" customHeight="1" x14ac:dyDescent="0.2">
      <c r="A190" s="797" t="s">
        <v>18</v>
      </c>
      <c r="B190" s="731" t="s">
        <v>37</v>
      </c>
      <c r="C190" s="923" t="s">
        <v>19</v>
      </c>
      <c r="D190" s="877" t="s">
        <v>19</v>
      </c>
      <c r="E190" s="880" t="s">
        <v>287</v>
      </c>
      <c r="F190" s="1314"/>
      <c r="G190" s="749" t="s">
        <v>67</v>
      </c>
      <c r="H190" s="753" t="s">
        <v>23</v>
      </c>
      <c r="I190" s="929" t="s">
        <v>61</v>
      </c>
      <c r="J190" s="338" t="s">
        <v>69</v>
      </c>
      <c r="K190" s="184">
        <f>SUM(L190+N190)</f>
        <v>0</v>
      </c>
      <c r="L190" s="75">
        <v>0</v>
      </c>
      <c r="M190" s="76">
        <v>0</v>
      </c>
      <c r="N190" s="185">
        <v>0</v>
      </c>
      <c r="O190" s="331">
        <f>SUM(P190+R190)</f>
        <v>18</v>
      </c>
      <c r="P190" s="329">
        <v>18</v>
      </c>
      <c r="Q190" s="75">
        <v>0</v>
      </c>
      <c r="R190" s="185">
        <v>0</v>
      </c>
      <c r="S190" s="247">
        <f>SUM(T190+V190)</f>
        <v>0</v>
      </c>
      <c r="T190" s="446">
        <v>0</v>
      </c>
      <c r="U190" s="446">
        <v>0</v>
      </c>
      <c r="V190" s="447">
        <v>0</v>
      </c>
      <c r="W190" s="184">
        <v>0</v>
      </c>
      <c r="X190" s="76">
        <v>0</v>
      </c>
      <c r="Y190" s="76">
        <v>0</v>
      </c>
      <c r="Z190" s="185">
        <v>0</v>
      </c>
      <c r="AA190" s="186">
        <v>14</v>
      </c>
      <c r="AB190" s="186">
        <v>15</v>
      </c>
      <c r="AC190" s="603" t="s">
        <v>288</v>
      </c>
      <c r="AD190" s="583">
        <v>0</v>
      </c>
      <c r="AE190" s="583">
        <v>0</v>
      </c>
      <c r="AF190" s="641">
        <v>0</v>
      </c>
      <c r="AG190" s="584"/>
    </row>
    <row r="191" spans="1:33" ht="23.25" customHeight="1" thickBot="1" x14ac:dyDescent="0.25">
      <c r="A191" s="965"/>
      <c r="B191" s="732"/>
      <c r="C191" s="966"/>
      <c r="D191" s="995"/>
      <c r="E191" s="962"/>
      <c r="F191" s="1315"/>
      <c r="G191" s="750"/>
      <c r="H191" s="754"/>
      <c r="I191" s="964"/>
      <c r="J191" s="336" t="s">
        <v>38</v>
      </c>
      <c r="K191" s="172">
        <v>0</v>
      </c>
      <c r="L191" s="268">
        <v>0</v>
      </c>
      <c r="M191" s="268">
        <v>0</v>
      </c>
      <c r="N191" s="173">
        <v>0</v>
      </c>
      <c r="O191" s="172">
        <v>0</v>
      </c>
      <c r="P191" s="582">
        <v>0</v>
      </c>
      <c r="Q191" s="268">
        <v>0</v>
      </c>
      <c r="R191" s="173">
        <v>0</v>
      </c>
      <c r="S191" s="176">
        <v>0</v>
      </c>
      <c r="T191" s="268">
        <v>0</v>
      </c>
      <c r="U191" s="268">
        <v>0</v>
      </c>
      <c r="V191" s="173">
        <v>0</v>
      </c>
      <c r="W191" s="172">
        <v>0</v>
      </c>
      <c r="X191" s="268">
        <v>0</v>
      </c>
      <c r="Y191" s="268">
        <v>0</v>
      </c>
      <c r="Z191" s="173">
        <v>0</v>
      </c>
      <c r="AA191" s="177">
        <v>0</v>
      </c>
      <c r="AB191" s="177">
        <v>0</v>
      </c>
      <c r="AC191" s="1371" t="s">
        <v>289</v>
      </c>
      <c r="AD191" s="1373">
        <v>2</v>
      </c>
      <c r="AE191" s="1373">
        <v>3</v>
      </c>
      <c r="AF191" s="1375">
        <v>4</v>
      </c>
      <c r="AG191" s="584"/>
    </row>
    <row r="192" spans="1:33" ht="23.25" customHeight="1" thickBot="1" x14ac:dyDescent="0.25">
      <c r="A192" s="817"/>
      <c r="B192" s="734"/>
      <c r="C192" s="924"/>
      <c r="D192" s="996"/>
      <c r="E192" s="927"/>
      <c r="F192" s="1316"/>
      <c r="G192" s="752"/>
      <c r="H192" s="756"/>
      <c r="I192" s="930"/>
      <c r="J192" s="337" t="s">
        <v>25</v>
      </c>
      <c r="K192" s="178">
        <f t="shared" ref="K192:R192" si="63">SUM(K190:K191)</f>
        <v>0</v>
      </c>
      <c r="L192" s="179">
        <f t="shared" si="63"/>
        <v>0</v>
      </c>
      <c r="M192" s="179">
        <f t="shared" si="63"/>
        <v>0</v>
      </c>
      <c r="N192" s="180">
        <f t="shared" si="63"/>
        <v>0</v>
      </c>
      <c r="O192" s="178">
        <f t="shared" si="63"/>
        <v>18</v>
      </c>
      <c r="P192" s="179">
        <f t="shared" si="63"/>
        <v>18</v>
      </c>
      <c r="Q192" s="179">
        <f t="shared" si="63"/>
        <v>0</v>
      </c>
      <c r="R192" s="180">
        <f t="shared" si="63"/>
        <v>0</v>
      </c>
      <c r="S192" s="178">
        <f t="shared" ref="S192:AB192" si="64">SUM(S190+S191)</f>
        <v>0</v>
      </c>
      <c r="T192" s="179">
        <f t="shared" si="64"/>
        <v>0</v>
      </c>
      <c r="U192" s="181">
        <f t="shared" si="64"/>
        <v>0</v>
      </c>
      <c r="V192" s="182">
        <f t="shared" si="64"/>
        <v>0</v>
      </c>
      <c r="W192" s="178">
        <f t="shared" si="64"/>
        <v>0</v>
      </c>
      <c r="X192" s="181">
        <f t="shared" si="64"/>
        <v>0</v>
      </c>
      <c r="Y192" s="181">
        <f t="shared" si="64"/>
        <v>0</v>
      </c>
      <c r="Z192" s="182">
        <f t="shared" si="64"/>
        <v>0</v>
      </c>
      <c r="AA192" s="156">
        <f t="shared" si="64"/>
        <v>14</v>
      </c>
      <c r="AB192" s="156">
        <f t="shared" si="64"/>
        <v>15</v>
      </c>
      <c r="AC192" s="1372"/>
      <c r="AD192" s="1374"/>
      <c r="AE192" s="1374"/>
      <c r="AF192" s="1376"/>
      <c r="AG192" s="584"/>
    </row>
    <row r="193" spans="1:33" ht="23.25" customHeight="1" thickBot="1" x14ac:dyDescent="0.25">
      <c r="A193" s="35" t="s">
        <v>18</v>
      </c>
      <c r="B193" s="5" t="s">
        <v>37</v>
      </c>
      <c r="C193" s="6" t="s">
        <v>19</v>
      </c>
      <c r="D193" s="869" t="s">
        <v>26</v>
      </c>
      <c r="E193" s="870"/>
      <c r="F193" s="870"/>
      <c r="G193" s="870"/>
      <c r="H193" s="870"/>
      <c r="I193" s="870"/>
      <c r="J193" s="870"/>
      <c r="K193" s="10">
        <f>K192</f>
        <v>0</v>
      </c>
      <c r="L193" s="11">
        <f t="shared" ref="L193:AB193" si="65">L192</f>
        <v>0</v>
      </c>
      <c r="M193" s="11">
        <f t="shared" si="65"/>
        <v>0</v>
      </c>
      <c r="N193" s="12">
        <f t="shared" si="65"/>
        <v>0</v>
      </c>
      <c r="O193" s="10">
        <f t="shared" si="65"/>
        <v>18</v>
      </c>
      <c r="P193" s="11">
        <f t="shared" si="65"/>
        <v>18</v>
      </c>
      <c r="Q193" s="11">
        <f t="shared" si="65"/>
        <v>0</v>
      </c>
      <c r="R193" s="12">
        <f t="shared" si="65"/>
        <v>0</v>
      </c>
      <c r="S193" s="10">
        <f t="shared" si="65"/>
        <v>0</v>
      </c>
      <c r="T193" s="11">
        <f t="shared" si="65"/>
        <v>0</v>
      </c>
      <c r="U193" s="11">
        <f t="shared" si="65"/>
        <v>0</v>
      </c>
      <c r="V193" s="12">
        <f t="shared" si="65"/>
        <v>0</v>
      </c>
      <c r="W193" s="10">
        <f t="shared" si="65"/>
        <v>0</v>
      </c>
      <c r="X193" s="11">
        <f t="shared" si="65"/>
        <v>0</v>
      </c>
      <c r="Y193" s="11">
        <f t="shared" si="65"/>
        <v>0</v>
      </c>
      <c r="Z193" s="12">
        <f t="shared" si="65"/>
        <v>0</v>
      </c>
      <c r="AA193" s="13">
        <f t="shared" si="65"/>
        <v>14</v>
      </c>
      <c r="AB193" s="13">
        <f t="shared" si="65"/>
        <v>15</v>
      </c>
      <c r="AC193" s="975"/>
      <c r="AD193" s="976"/>
      <c r="AE193" s="976"/>
      <c r="AF193" s="976"/>
      <c r="AG193" s="584"/>
    </row>
    <row r="194" spans="1:33" ht="25.5" customHeight="1" thickBot="1" x14ac:dyDescent="0.25">
      <c r="A194" s="35" t="s">
        <v>18</v>
      </c>
      <c r="B194" s="5" t="s">
        <v>37</v>
      </c>
      <c r="C194" s="330" t="s">
        <v>30</v>
      </c>
      <c r="D194" s="972" t="s">
        <v>158</v>
      </c>
      <c r="E194" s="973"/>
      <c r="F194" s="973"/>
      <c r="G194" s="973"/>
      <c r="H194" s="973"/>
      <c r="I194" s="973"/>
      <c r="J194" s="973"/>
      <c r="K194" s="994"/>
      <c r="L194" s="994"/>
      <c r="M194" s="994"/>
      <c r="N194" s="994"/>
      <c r="O194" s="994"/>
      <c r="P194" s="994"/>
      <c r="Q194" s="994"/>
      <c r="R194" s="994"/>
      <c r="S194" s="994"/>
      <c r="T194" s="994"/>
      <c r="U194" s="994"/>
      <c r="V194" s="994"/>
      <c r="W194" s="994"/>
      <c r="X194" s="994"/>
      <c r="Y194" s="994"/>
      <c r="Z194" s="994"/>
      <c r="AA194" s="994"/>
      <c r="AB194" s="994"/>
      <c r="AC194" s="973"/>
      <c r="AD194" s="973"/>
      <c r="AE194" s="973"/>
      <c r="AF194" s="974"/>
      <c r="AG194" s="971"/>
    </row>
    <row r="195" spans="1:33" ht="25.5" customHeight="1" x14ac:dyDescent="0.2">
      <c r="A195" s="797" t="s">
        <v>18</v>
      </c>
      <c r="B195" s="731" t="s">
        <v>37</v>
      </c>
      <c r="C195" s="923" t="s">
        <v>30</v>
      </c>
      <c r="D195" s="877" t="s">
        <v>19</v>
      </c>
      <c r="E195" s="880" t="s">
        <v>159</v>
      </c>
      <c r="F195" s="1314"/>
      <c r="G195" s="749" t="s">
        <v>67</v>
      </c>
      <c r="H195" s="753" t="s">
        <v>23</v>
      </c>
      <c r="I195" s="929" t="s">
        <v>61</v>
      </c>
      <c r="J195" s="338" t="s">
        <v>69</v>
      </c>
      <c r="K195" s="184">
        <f>SUM(L195+N195)</f>
        <v>47.5</v>
      </c>
      <c r="L195" s="75">
        <v>47.5</v>
      </c>
      <c r="M195" s="76">
        <v>0</v>
      </c>
      <c r="N195" s="185">
        <v>0</v>
      </c>
      <c r="O195" s="331">
        <f>SUM(P195+R195)</f>
        <v>30</v>
      </c>
      <c r="P195" s="329">
        <v>30</v>
      </c>
      <c r="Q195" s="75">
        <v>0</v>
      </c>
      <c r="R195" s="185">
        <v>0</v>
      </c>
      <c r="S195" s="247">
        <f>SUM(T195+V195)</f>
        <v>0</v>
      </c>
      <c r="T195" s="446">
        <v>0</v>
      </c>
      <c r="U195" s="446">
        <v>0</v>
      </c>
      <c r="V195" s="447">
        <v>0</v>
      </c>
      <c r="W195" s="184">
        <v>0</v>
      </c>
      <c r="X195" s="76">
        <v>0</v>
      </c>
      <c r="Y195" s="76">
        <v>0</v>
      </c>
      <c r="Z195" s="185">
        <v>0</v>
      </c>
      <c r="AA195" s="186">
        <v>25</v>
      </c>
      <c r="AB195" s="186">
        <v>30</v>
      </c>
      <c r="AC195" s="594" t="s">
        <v>211</v>
      </c>
      <c r="AD195" s="615">
        <v>0</v>
      </c>
      <c r="AE195" s="615">
        <v>0</v>
      </c>
      <c r="AF195" s="616">
        <v>0</v>
      </c>
      <c r="AG195" s="971"/>
    </row>
    <row r="196" spans="1:33" ht="27.75" customHeight="1" thickBot="1" x14ac:dyDescent="0.25">
      <c r="A196" s="965"/>
      <c r="B196" s="732"/>
      <c r="C196" s="966"/>
      <c r="D196" s="995"/>
      <c r="E196" s="962"/>
      <c r="F196" s="1315"/>
      <c r="G196" s="750"/>
      <c r="H196" s="754"/>
      <c r="I196" s="964"/>
      <c r="J196" s="336" t="s">
        <v>38</v>
      </c>
      <c r="K196" s="172">
        <v>0</v>
      </c>
      <c r="L196" s="268">
        <v>0</v>
      </c>
      <c r="M196" s="268">
        <v>0</v>
      </c>
      <c r="N196" s="173">
        <v>0</v>
      </c>
      <c r="O196" s="172">
        <v>0</v>
      </c>
      <c r="P196" s="488">
        <v>0</v>
      </c>
      <c r="Q196" s="268">
        <v>0</v>
      </c>
      <c r="R196" s="173">
        <v>0</v>
      </c>
      <c r="S196" s="176">
        <v>0</v>
      </c>
      <c r="T196" s="268">
        <v>0</v>
      </c>
      <c r="U196" s="268">
        <v>0</v>
      </c>
      <c r="V196" s="173">
        <v>0</v>
      </c>
      <c r="W196" s="172">
        <v>0</v>
      </c>
      <c r="X196" s="268">
        <v>0</v>
      </c>
      <c r="Y196" s="268">
        <v>0</v>
      </c>
      <c r="Z196" s="173">
        <v>0</v>
      </c>
      <c r="AA196" s="177">
        <v>0</v>
      </c>
      <c r="AB196" s="177">
        <v>0</v>
      </c>
      <c r="AC196" s="1371" t="s">
        <v>220</v>
      </c>
      <c r="AD196" s="1373">
        <v>0</v>
      </c>
      <c r="AE196" s="1373">
        <v>0</v>
      </c>
      <c r="AF196" s="1375">
        <v>0</v>
      </c>
      <c r="AG196" s="971"/>
    </row>
    <row r="197" spans="1:33" ht="25.5" customHeight="1" thickBot="1" x14ac:dyDescent="0.25">
      <c r="A197" s="817"/>
      <c r="B197" s="734"/>
      <c r="C197" s="924"/>
      <c r="D197" s="996"/>
      <c r="E197" s="927"/>
      <c r="F197" s="1316"/>
      <c r="G197" s="752"/>
      <c r="H197" s="756"/>
      <c r="I197" s="930"/>
      <c r="J197" s="337" t="s">
        <v>25</v>
      </c>
      <c r="K197" s="178">
        <f t="shared" ref="K197:R197" si="66">SUM(K195:K196)</f>
        <v>47.5</v>
      </c>
      <c r="L197" s="179">
        <f t="shared" si="66"/>
        <v>47.5</v>
      </c>
      <c r="M197" s="179">
        <f t="shared" si="66"/>
        <v>0</v>
      </c>
      <c r="N197" s="180">
        <f t="shared" si="66"/>
        <v>0</v>
      </c>
      <c r="O197" s="178">
        <f t="shared" si="66"/>
        <v>30</v>
      </c>
      <c r="P197" s="179">
        <f t="shared" si="66"/>
        <v>30</v>
      </c>
      <c r="Q197" s="179">
        <f t="shared" si="66"/>
        <v>0</v>
      </c>
      <c r="R197" s="180">
        <f t="shared" si="66"/>
        <v>0</v>
      </c>
      <c r="S197" s="178">
        <f t="shared" ref="S197:AB197" si="67">SUM(S195+S196)</f>
        <v>0</v>
      </c>
      <c r="T197" s="179">
        <f t="shared" si="67"/>
        <v>0</v>
      </c>
      <c r="U197" s="181">
        <f t="shared" si="67"/>
        <v>0</v>
      </c>
      <c r="V197" s="182">
        <f t="shared" si="67"/>
        <v>0</v>
      </c>
      <c r="W197" s="178">
        <f t="shared" si="67"/>
        <v>0</v>
      </c>
      <c r="X197" s="181">
        <f t="shared" si="67"/>
        <v>0</v>
      </c>
      <c r="Y197" s="181">
        <f t="shared" si="67"/>
        <v>0</v>
      </c>
      <c r="Z197" s="182">
        <f t="shared" si="67"/>
        <v>0</v>
      </c>
      <c r="AA197" s="156">
        <f t="shared" si="67"/>
        <v>25</v>
      </c>
      <c r="AB197" s="156">
        <f t="shared" si="67"/>
        <v>30</v>
      </c>
      <c r="AC197" s="1372"/>
      <c r="AD197" s="1374"/>
      <c r="AE197" s="1374"/>
      <c r="AF197" s="1376"/>
      <c r="AG197" s="971"/>
    </row>
    <row r="198" spans="1:33" ht="38.25" customHeight="1" x14ac:dyDescent="0.2">
      <c r="A198" s="977" t="s">
        <v>18</v>
      </c>
      <c r="B198" s="688" t="s">
        <v>37</v>
      </c>
      <c r="C198" s="979" t="s">
        <v>30</v>
      </c>
      <c r="D198" s="866" t="s">
        <v>40</v>
      </c>
      <c r="E198" s="936" t="s">
        <v>161</v>
      </c>
      <c r="F198" s="939"/>
      <c r="G198" s="942" t="s">
        <v>160</v>
      </c>
      <c r="H198" s="945" t="s">
        <v>23</v>
      </c>
      <c r="I198" s="1367" t="s">
        <v>61</v>
      </c>
      <c r="J198" s="992" t="s">
        <v>69</v>
      </c>
      <c r="K198" s="1365">
        <f>L198+N198</f>
        <v>79.400000000000006</v>
      </c>
      <c r="L198" s="985">
        <v>79.400000000000006</v>
      </c>
      <c r="M198" s="985">
        <v>0</v>
      </c>
      <c r="N198" s="981">
        <v>0</v>
      </c>
      <c r="O198" s="983">
        <f>P198+R198</f>
        <v>50</v>
      </c>
      <c r="P198" s="985">
        <v>50</v>
      </c>
      <c r="Q198" s="985">
        <v>0</v>
      </c>
      <c r="R198" s="981">
        <v>0</v>
      </c>
      <c r="S198" s="983">
        <f>T198+V198</f>
        <v>0</v>
      </c>
      <c r="T198" s="985">
        <v>0</v>
      </c>
      <c r="U198" s="985">
        <v>0</v>
      </c>
      <c r="V198" s="981">
        <v>0</v>
      </c>
      <c r="W198" s="983">
        <f>X198+Z198</f>
        <v>0</v>
      </c>
      <c r="X198" s="985">
        <v>0</v>
      </c>
      <c r="Y198" s="985">
        <v>0</v>
      </c>
      <c r="Z198" s="981">
        <v>0</v>
      </c>
      <c r="AA198" s="987">
        <v>50</v>
      </c>
      <c r="AB198" s="989">
        <v>35</v>
      </c>
      <c r="AC198" s="617" t="s">
        <v>221</v>
      </c>
      <c r="AD198" s="618">
        <v>3</v>
      </c>
      <c r="AE198" s="618">
        <v>3</v>
      </c>
      <c r="AF198" s="619">
        <v>3</v>
      </c>
      <c r="AG198" s="971"/>
    </row>
    <row r="199" spans="1:33" ht="40.5" customHeight="1" thickBot="1" x14ac:dyDescent="0.25">
      <c r="A199" s="978"/>
      <c r="B199" s="689"/>
      <c r="C199" s="820"/>
      <c r="D199" s="867"/>
      <c r="E199" s="937"/>
      <c r="F199" s="940"/>
      <c r="G199" s="943"/>
      <c r="H199" s="827"/>
      <c r="I199" s="1012"/>
      <c r="J199" s="993"/>
      <c r="K199" s="1366"/>
      <c r="L199" s="986"/>
      <c r="M199" s="986"/>
      <c r="N199" s="982"/>
      <c r="O199" s="984"/>
      <c r="P199" s="986"/>
      <c r="Q199" s="986"/>
      <c r="R199" s="982"/>
      <c r="S199" s="984"/>
      <c r="T199" s="986"/>
      <c r="U199" s="986"/>
      <c r="V199" s="982"/>
      <c r="W199" s="984"/>
      <c r="X199" s="986"/>
      <c r="Y199" s="986"/>
      <c r="Z199" s="982"/>
      <c r="AA199" s="988"/>
      <c r="AB199" s="990"/>
      <c r="AC199" s="620" t="s">
        <v>222</v>
      </c>
      <c r="AD199" s="621">
        <v>200</v>
      </c>
      <c r="AE199" s="621">
        <v>200</v>
      </c>
      <c r="AF199" s="622">
        <v>200</v>
      </c>
      <c r="AG199" s="971"/>
    </row>
    <row r="200" spans="1:33" ht="45" customHeight="1" thickBot="1" x14ac:dyDescent="0.25">
      <c r="A200" s="960"/>
      <c r="B200" s="690"/>
      <c r="C200" s="980"/>
      <c r="D200" s="868"/>
      <c r="E200" s="938"/>
      <c r="F200" s="941"/>
      <c r="G200" s="944"/>
      <c r="H200" s="828"/>
      <c r="I200" s="730"/>
      <c r="J200" s="183" t="s">
        <v>25</v>
      </c>
      <c r="K200" s="152">
        <f>SUM(K198)</f>
        <v>79.400000000000006</v>
      </c>
      <c r="L200" s="2">
        <f t="shared" ref="L200:AB200" si="68">SUM(L198)</f>
        <v>79.400000000000006</v>
      </c>
      <c r="M200" s="2">
        <f t="shared" si="68"/>
        <v>0</v>
      </c>
      <c r="N200" s="3">
        <f t="shared" si="68"/>
        <v>0</v>
      </c>
      <c r="O200" s="1">
        <f t="shared" si="68"/>
        <v>50</v>
      </c>
      <c r="P200" s="2">
        <f t="shared" si="68"/>
        <v>50</v>
      </c>
      <c r="Q200" s="2">
        <f t="shared" si="68"/>
        <v>0</v>
      </c>
      <c r="R200" s="3">
        <f t="shared" si="68"/>
        <v>0</v>
      </c>
      <c r="S200" s="1">
        <f t="shared" si="68"/>
        <v>0</v>
      </c>
      <c r="T200" s="2">
        <f t="shared" si="68"/>
        <v>0</v>
      </c>
      <c r="U200" s="2">
        <f t="shared" si="68"/>
        <v>0</v>
      </c>
      <c r="V200" s="3">
        <f t="shared" si="68"/>
        <v>0</v>
      </c>
      <c r="W200" s="1">
        <f t="shared" si="68"/>
        <v>0</v>
      </c>
      <c r="X200" s="2">
        <f t="shared" si="68"/>
        <v>0</v>
      </c>
      <c r="Y200" s="2">
        <f t="shared" si="68"/>
        <v>0</v>
      </c>
      <c r="Z200" s="3">
        <f t="shared" si="68"/>
        <v>0</v>
      </c>
      <c r="AA200" s="4">
        <f t="shared" si="68"/>
        <v>50</v>
      </c>
      <c r="AB200" s="151">
        <f t="shared" si="68"/>
        <v>35</v>
      </c>
      <c r="AC200" s="623" t="s">
        <v>290</v>
      </c>
      <c r="AD200" s="624">
        <v>20</v>
      </c>
      <c r="AE200" s="624">
        <v>20</v>
      </c>
      <c r="AF200" s="625">
        <v>20</v>
      </c>
      <c r="AG200" s="971"/>
    </row>
    <row r="201" spans="1:33" ht="39" customHeight="1" x14ac:dyDescent="0.2">
      <c r="A201" s="977" t="s">
        <v>18</v>
      </c>
      <c r="B201" s="688" t="s">
        <v>37</v>
      </c>
      <c r="C201" s="979" t="s">
        <v>30</v>
      </c>
      <c r="D201" s="866" t="s">
        <v>42</v>
      </c>
      <c r="E201" s="936" t="s">
        <v>233</v>
      </c>
      <c r="F201" s="939"/>
      <c r="G201" s="942" t="s">
        <v>123</v>
      </c>
      <c r="H201" s="945" t="s">
        <v>23</v>
      </c>
      <c r="I201" s="946" t="s">
        <v>61</v>
      </c>
      <c r="J201" s="477" t="s">
        <v>47</v>
      </c>
      <c r="K201" s="484">
        <f>L201+N201</f>
        <v>0</v>
      </c>
      <c r="L201" s="485">
        <v>0</v>
      </c>
      <c r="M201" s="485">
        <v>0</v>
      </c>
      <c r="N201" s="483">
        <v>0</v>
      </c>
      <c r="O201" s="484">
        <f>P201+R201</f>
        <v>0</v>
      </c>
      <c r="P201" s="485">
        <v>0</v>
      </c>
      <c r="Q201" s="485">
        <v>0</v>
      </c>
      <c r="R201" s="483">
        <v>0</v>
      </c>
      <c r="S201" s="484">
        <f>T201+V201</f>
        <v>0</v>
      </c>
      <c r="T201" s="485">
        <v>0</v>
      </c>
      <c r="U201" s="485">
        <v>0</v>
      </c>
      <c r="V201" s="483">
        <v>0</v>
      </c>
      <c r="W201" s="484">
        <f>X201+Z201</f>
        <v>0</v>
      </c>
      <c r="X201" s="485">
        <v>0</v>
      </c>
      <c r="Y201" s="485">
        <v>0</v>
      </c>
      <c r="Z201" s="483">
        <v>0</v>
      </c>
      <c r="AA201" s="487">
        <v>0</v>
      </c>
      <c r="AB201" s="487">
        <v>0</v>
      </c>
      <c r="AC201" s="626" t="s">
        <v>234</v>
      </c>
      <c r="AD201" s="618">
        <v>100</v>
      </c>
      <c r="AE201" s="618">
        <v>0</v>
      </c>
      <c r="AF201" s="619">
        <v>0</v>
      </c>
      <c r="AG201" s="971"/>
    </row>
    <row r="202" spans="1:33" ht="28.5" customHeight="1" x14ac:dyDescent="0.2">
      <c r="A202" s="978"/>
      <c r="B202" s="689"/>
      <c r="C202" s="820"/>
      <c r="D202" s="867"/>
      <c r="E202" s="937"/>
      <c r="F202" s="940"/>
      <c r="G202" s="943"/>
      <c r="H202" s="827"/>
      <c r="I202" s="729"/>
      <c r="J202" s="1362" t="s">
        <v>29</v>
      </c>
      <c r="K202" s="1363">
        <f>L202+N202</f>
        <v>0</v>
      </c>
      <c r="L202" s="1364">
        <v>0</v>
      </c>
      <c r="M202" s="1364">
        <v>0</v>
      </c>
      <c r="N202" s="991">
        <v>0</v>
      </c>
      <c r="O202" s="1363">
        <f>P202+R202</f>
        <v>0</v>
      </c>
      <c r="P202" s="1364">
        <v>0</v>
      </c>
      <c r="Q202" s="1364">
        <v>0</v>
      </c>
      <c r="R202" s="991">
        <v>0</v>
      </c>
      <c r="S202" s="1363">
        <f>T202+V202</f>
        <v>0</v>
      </c>
      <c r="T202" s="1364">
        <v>0</v>
      </c>
      <c r="U202" s="1364">
        <v>0</v>
      </c>
      <c r="V202" s="991">
        <v>0</v>
      </c>
      <c r="W202" s="1363">
        <f>X202+Z202</f>
        <v>0</v>
      </c>
      <c r="X202" s="1364">
        <v>0</v>
      </c>
      <c r="Y202" s="1364">
        <v>0</v>
      </c>
      <c r="Z202" s="991">
        <v>0</v>
      </c>
      <c r="AA202" s="1361">
        <v>0</v>
      </c>
      <c r="AB202" s="1361">
        <v>0</v>
      </c>
      <c r="AC202" s="627" t="s">
        <v>235</v>
      </c>
      <c r="AD202" s="621">
        <v>0</v>
      </c>
      <c r="AE202" s="621">
        <v>0</v>
      </c>
      <c r="AF202" s="622">
        <v>0</v>
      </c>
      <c r="AG202" s="971"/>
    </row>
    <row r="203" spans="1:33" ht="39" customHeight="1" thickBot="1" x14ac:dyDescent="0.25">
      <c r="A203" s="978"/>
      <c r="B203" s="689"/>
      <c r="C203" s="820"/>
      <c r="D203" s="867"/>
      <c r="E203" s="937"/>
      <c r="F203" s="940"/>
      <c r="G203" s="943"/>
      <c r="H203" s="827"/>
      <c r="I203" s="729"/>
      <c r="J203" s="993"/>
      <c r="K203" s="984"/>
      <c r="L203" s="986"/>
      <c r="M203" s="986"/>
      <c r="N203" s="982"/>
      <c r="O203" s="984"/>
      <c r="P203" s="986"/>
      <c r="Q203" s="986"/>
      <c r="R203" s="982"/>
      <c r="S203" s="984"/>
      <c r="T203" s="986"/>
      <c r="U203" s="986"/>
      <c r="V203" s="982"/>
      <c r="W203" s="984"/>
      <c r="X203" s="986"/>
      <c r="Y203" s="986"/>
      <c r="Z203" s="982"/>
      <c r="AA203" s="988"/>
      <c r="AB203" s="988"/>
      <c r="AC203" s="628" t="s">
        <v>236</v>
      </c>
      <c r="AD203" s="629">
        <v>0</v>
      </c>
      <c r="AE203" s="629">
        <v>0</v>
      </c>
      <c r="AF203" s="630">
        <v>0</v>
      </c>
      <c r="AG203" s="971"/>
    </row>
    <row r="204" spans="1:33" ht="45.75" customHeight="1" thickBot="1" x14ac:dyDescent="0.25">
      <c r="A204" s="960"/>
      <c r="B204" s="690"/>
      <c r="C204" s="980"/>
      <c r="D204" s="868"/>
      <c r="E204" s="938"/>
      <c r="F204" s="941"/>
      <c r="G204" s="944"/>
      <c r="H204" s="828"/>
      <c r="I204" s="730"/>
      <c r="J204" s="183" t="s">
        <v>25</v>
      </c>
      <c r="K204" s="211">
        <f>SUM(K201)</f>
        <v>0</v>
      </c>
      <c r="L204" s="154">
        <f t="shared" ref="L204:AB204" si="69">SUM(L201)</f>
        <v>0</v>
      </c>
      <c r="M204" s="154">
        <f t="shared" si="69"/>
        <v>0</v>
      </c>
      <c r="N204" s="155">
        <f t="shared" si="69"/>
        <v>0</v>
      </c>
      <c r="O204" s="153">
        <f t="shared" si="69"/>
        <v>0</v>
      </c>
      <c r="P204" s="154">
        <f t="shared" si="69"/>
        <v>0</v>
      </c>
      <c r="Q204" s="154">
        <f t="shared" si="69"/>
        <v>0</v>
      </c>
      <c r="R204" s="155">
        <f t="shared" si="69"/>
        <v>0</v>
      </c>
      <c r="S204" s="153">
        <f t="shared" si="69"/>
        <v>0</v>
      </c>
      <c r="T204" s="154">
        <f t="shared" si="69"/>
        <v>0</v>
      </c>
      <c r="U204" s="154">
        <f t="shared" si="69"/>
        <v>0</v>
      </c>
      <c r="V204" s="155">
        <f t="shared" si="69"/>
        <v>0</v>
      </c>
      <c r="W204" s="153">
        <f t="shared" si="69"/>
        <v>0</v>
      </c>
      <c r="X204" s="154">
        <f t="shared" si="69"/>
        <v>0</v>
      </c>
      <c r="Y204" s="154">
        <f t="shared" si="69"/>
        <v>0</v>
      </c>
      <c r="Z204" s="155">
        <f t="shared" si="69"/>
        <v>0</v>
      </c>
      <c r="AA204" s="156">
        <f t="shared" si="69"/>
        <v>0</v>
      </c>
      <c r="AB204" s="476">
        <f t="shared" si="69"/>
        <v>0</v>
      </c>
      <c r="AC204" s="623" t="s">
        <v>237</v>
      </c>
      <c r="AD204" s="624">
        <v>0</v>
      </c>
      <c r="AE204" s="624">
        <v>0</v>
      </c>
      <c r="AF204" s="625">
        <v>0</v>
      </c>
      <c r="AG204" s="971"/>
    </row>
    <row r="205" spans="1:33" ht="27" customHeight="1" thickBot="1" x14ac:dyDescent="0.25">
      <c r="A205" s="35" t="s">
        <v>18</v>
      </c>
      <c r="B205" s="5" t="s">
        <v>37</v>
      </c>
      <c r="C205" s="6" t="s">
        <v>30</v>
      </c>
      <c r="D205" s="869" t="s">
        <v>26</v>
      </c>
      <c r="E205" s="870"/>
      <c r="F205" s="870"/>
      <c r="G205" s="870"/>
      <c r="H205" s="870"/>
      <c r="I205" s="870"/>
      <c r="J205" s="870"/>
      <c r="K205" s="642">
        <f>K197+K200+K204</f>
        <v>126.9</v>
      </c>
      <c r="L205" s="643">
        <f t="shared" ref="L205:AB205" si="70">L197+L200+L204</f>
        <v>126.9</v>
      </c>
      <c r="M205" s="643">
        <f t="shared" si="70"/>
        <v>0</v>
      </c>
      <c r="N205" s="644">
        <f t="shared" si="70"/>
        <v>0</v>
      </c>
      <c r="O205" s="642">
        <f t="shared" si="70"/>
        <v>80</v>
      </c>
      <c r="P205" s="643">
        <f t="shared" si="70"/>
        <v>80</v>
      </c>
      <c r="Q205" s="643">
        <f t="shared" si="70"/>
        <v>0</v>
      </c>
      <c r="R205" s="644">
        <f t="shared" si="70"/>
        <v>0</v>
      </c>
      <c r="S205" s="642">
        <f t="shared" si="70"/>
        <v>0</v>
      </c>
      <c r="T205" s="643">
        <f t="shared" si="70"/>
        <v>0</v>
      </c>
      <c r="U205" s="643">
        <f t="shared" si="70"/>
        <v>0</v>
      </c>
      <c r="V205" s="644">
        <f t="shared" si="70"/>
        <v>0</v>
      </c>
      <c r="W205" s="642">
        <f t="shared" si="70"/>
        <v>0</v>
      </c>
      <c r="X205" s="643">
        <f t="shared" si="70"/>
        <v>0</v>
      </c>
      <c r="Y205" s="643">
        <f t="shared" si="70"/>
        <v>0</v>
      </c>
      <c r="Z205" s="644">
        <f t="shared" si="70"/>
        <v>0</v>
      </c>
      <c r="AA205" s="645">
        <f t="shared" si="70"/>
        <v>75</v>
      </c>
      <c r="AB205" s="645">
        <f t="shared" si="70"/>
        <v>65</v>
      </c>
      <c r="AC205" s="975"/>
      <c r="AD205" s="976"/>
      <c r="AE205" s="976"/>
      <c r="AF205" s="976"/>
      <c r="AG205" s="971"/>
    </row>
    <row r="206" spans="1:33" ht="23.25" customHeight="1" thickBot="1" x14ac:dyDescent="0.25">
      <c r="A206" s="499" t="s">
        <v>18</v>
      </c>
      <c r="B206" s="293" t="s">
        <v>37</v>
      </c>
      <c r="C206" s="829" t="s">
        <v>63</v>
      </c>
      <c r="D206" s="874"/>
      <c r="E206" s="874"/>
      <c r="F206" s="874"/>
      <c r="G206" s="874"/>
      <c r="H206" s="874"/>
      <c r="I206" s="874"/>
      <c r="J206" s="874"/>
      <c r="K206" s="578">
        <f>K205+K193</f>
        <v>126.9</v>
      </c>
      <c r="L206" s="579">
        <f t="shared" ref="L206:AB206" si="71">L205+L193</f>
        <v>126.9</v>
      </c>
      <c r="M206" s="579">
        <f t="shared" si="71"/>
        <v>0</v>
      </c>
      <c r="N206" s="580">
        <f t="shared" si="71"/>
        <v>0</v>
      </c>
      <c r="O206" s="578">
        <f t="shared" si="71"/>
        <v>98</v>
      </c>
      <c r="P206" s="579">
        <f t="shared" si="71"/>
        <v>98</v>
      </c>
      <c r="Q206" s="579">
        <f t="shared" si="71"/>
        <v>0</v>
      </c>
      <c r="R206" s="580">
        <f t="shared" si="71"/>
        <v>0</v>
      </c>
      <c r="S206" s="578">
        <f t="shared" si="71"/>
        <v>0</v>
      </c>
      <c r="T206" s="579">
        <f t="shared" si="71"/>
        <v>0</v>
      </c>
      <c r="U206" s="579">
        <f t="shared" si="71"/>
        <v>0</v>
      </c>
      <c r="V206" s="580">
        <f t="shared" si="71"/>
        <v>0</v>
      </c>
      <c r="W206" s="578">
        <f t="shared" si="71"/>
        <v>0</v>
      </c>
      <c r="X206" s="579">
        <f t="shared" si="71"/>
        <v>0</v>
      </c>
      <c r="Y206" s="579">
        <f t="shared" si="71"/>
        <v>0</v>
      </c>
      <c r="Z206" s="580">
        <f t="shared" si="71"/>
        <v>0</v>
      </c>
      <c r="AA206" s="31">
        <f t="shared" si="71"/>
        <v>89</v>
      </c>
      <c r="AB206" s="31">
        <f t="shared" si="71"/>
        <v>80</v>
      </c>
      <c r="AC206" s="875"/>
      <c r="AD206" s="876"/>
      <c r="AE206" s="876"/>
      <c r="AF206" s="876"/>
      <c r="AG206" s="971"/>
    </row>
    <row r="207" spans="1:33" ht="24.75" customHeight="1" thickBot="1" x14ac:dyDescent="0.25">
      <c r="A207" s="35" t="s">
        <v>18</v>
      </c>
      <c r="B207" s="5" t="s">
        <v>39</v>
      </c>
      <c r="C207" s="909" t="s">
        <v>90</v>
      </c>
      <c r="D207" s="910"/>
      <c r="E207" s="910"/>
      <c r="F207" s="910"/>
      <c r="G207" s="910"/>
      <c r="H207" s="910"/>
      <c r="I207" s="910"/>
      <c r="J207" s="910"/>
      <c r="K207" s="911"/>
      <c r="L207" s="911"/>
      <c r="M207" s="911"/>
      <c r="N207" s="911"/>
      <c r="O207" s="911"/>
      <c r="P207" s="911"/>
      <c r="Q207" s="911"/>
      <c r="R207" s="911"/>
      <c r="S207" s="911"/>
      <c r="T207" s="911"/>
      <c r="U207" s="911"/>
      <c r="V207" s="911"/>
      <c r="W207" s="911"/>
      <c r="X207" s="911"/>
      <c r="Y207" s="911"/>
      <c r="Z207" s="911"/>
      <c r="AA207" s="911"/>
      <c r="AB207" s="911"/>
      <c r="AC207" s="910"/>
      <c r="AD207" s="910"/>
      <c r="AE207" s="910"/>
      <c r="AF207" s="912"/>
      <c r="AG207" s="971"/>
    </row>
    <row r="208" spans="1:33" ht="24" customHeight="1" thickBot="1" x14ac:dyDescent="0.25">
      <c r="A208" s="35" t="s">
        <v>18</v>
      </c>
      <c r="B208" s="5" t="s">
        <v>39</v>
      </c>
      <c r="C208" s="6" t="s">
        <v>19</v>
      </c>
      <c r="D208" s="972" t="s">
        <v>91</v>
      </c>
      <c r="E208" s="973"/>
      <c r="F208" s="973"/>
      <c r="G208" s="973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4"/>
      <c r="AG208" s="49"/>
    </row>
    <row r="209" spans="1:46" ht="27" customHeight="1" x14ac:dyDescent="0.2">
      <c r="A209" s="797" t="s">
        <v>18</v>
      </c>
      <c r="B209" s="731" t="s">
        <v>39</v>
      </c>
      <c r="C209" s="923" t="s">
        <v>19</v>
      </c>
      <c r="D209" s="925" t="s">
        <v>19</v>
      </c>
      <c r="E209" s="880" t="s">
        <v>124</v>
      </c>
      <c r="F209" s="822"/>
      <c r="G209" s="749" t="s">
        <v>67</v>
      </c>
      <c r="H209" s="753" t="s">
        <v>23</v>
      </c>
      <c r="I209" s="929" t="s">
        <v>61</v>
      </c>
      <c r="J209" s="338" t="s">
        <v>69</v>
      </c>
      <c r="K209" s="184">
        <f>SUM(L209+N209)</f>
        <v>20</v>
      </c>
      <c r="L209" s="76">
        <v>20</v>
      </c>
      <c r="M209" s="76">
        <v>0</v>
      </c>
      <c r="N209" s="185">
        <v>0</v>
      </c>
      <c r="O209" s="184">
        <f>SUM(P209+R209)</f>
        <v>10</v>
      </c>
      <c r="P209" s="76">
        <v>10</v>
      </c>
      <c r="Q209" s="76">
        <v>0</v>
      </c>
      <c r="R209" s="185">
        <v>0</v>
      </c>
      <c r="S209" s="184">
        <f>SUM(T209+V209)</f>
        <v>0</v>
      </c>
      <c r="T209" s="76">
        <v>0</v>
      </c>
      <c r="U209" s="76">
        <v>0</v>
      </c>
      <c r="V209" s="185">
        <v>0</v>
      </c>
      <c r="W209" s="184">
        <v>0</v>
      </c>
      <c r="X209" s="76">
        <v>0</v>
      </c>
      <c r="Y209" s="76">
        <v>0</v>
      </c>
      <c r="Z209" s="185">
        <v>0</v>
      </c>
      <c r="AA209" s="186">
        <v>15</v>
      </c>
      <c r="AB209" s="186">
        <v>20</v>
      </c>
      <c r="AC209" s="906" t="s">
        <v>146</v>
      </c>
      <c r="AD209" s="919">
        <v>100</v>
      </c>
      <c r="AE209" s="919">
        <v>100</v>
      </c>
      <c r="AF209" s="921">
        <v>100</v>
      </c>
      <c r="AG209" s="50"/>
    </row>
    <row r="210" spans="1:46" ht="27" customHeight="1" thickBot="1" x14ac:dyDescent="0.25">
      <c r="A210" s="965"/>
      <c r="B210" s="732"/>
      <c r="C210" s="966"/>
      <c r="D210" s="961"/>
      <c r="E210" s="962"/>
      <c r="F210" s="963"/>
      <c r="G210" s="750"/>
      <c r="H210" s="754"/>
      <c r="I210" s="964"/>
      <c r="J210" s="336" t="s">
        <v>38</v>
      </c>
      <c r="K210" s="172">
        <v>0</v>
      </c>
      <c r="L210" s="60">
        <v>0</v>
      </c>
      <c r="M210" s="60">
        <v>0</v>
      </c>
      <c r="N210" s="173">
        <v>0</v>
      </c>
      <c r="O210" s="172">
        <v>0</v>
      </c>
      <c r="P210" s="60">
        <v>0</v>
      </c>
      <c r="Q210" s="60">
        <v>0</v>
      </c>
      <c r="R210" s="173">
        <v>0</v>
      </c>
      <c r="S210" s="172">
        <v>0</v>
      </c>
      <c r="T210" s="60">
        <v>0</v>
      </c>
      <c r="U210" s="60">
        <v>0</v>
      </c>
      <c r="V210" s="173">
        <v>0</v>
      </c>
      <c r="W210" s="172">
        <v>0</v>
      </c>
      <c r="X210" s="60">
        <v>0</v>
      </c>
      <c r="Y210" s="60">
        <v>0</v>
      </c>
      <c r="Z210" s="173">
        <v>0</v>
      </c>
      <c r="AA210" s="177">
        <v>0</v>
      </c>
      <c r="AB210" s="177">
        <v>0</v>
      </c>
      <c r="AC210" s="907"/>
      <c r="AD210" s="920"/>
      <c r="AE210" s="920"/>
      <c r="AF210" s="922"/>
      <c r="AG210" s="50"/>
    </row>
    <row r="211" spans="1:46" ht="27" customHeight="1" thickBot="1" x14ac:dyDescent="0.25">
      <c r="A211" s="817"/>
      <c r="B211" s="734"/>
      <c r="C211" s="924"/>
      <c r="D211" s="926"/>
      <c r="E211" s="927"/>
      <c r="F211" s="928"/>
      <c r="G211" s="752"/>
      <c r="H211" s="756"/>
      <c r="I211" s="930"/>
      <c r="J211" s="348" t="s">
        <v>25</v>
      </c>
      <c r="K211" s="157">
        <f>SUM(K209:K210)</f>
        <v>20</v>
      </c>
      <c r="L211" s="159">
        <f t="shared" ref="L211:R211" si="72">SUM(L209)</f>
        <v>20</v>
      </c>
      <c r="M211" s="159">
        <f t="shared" si="72"/>
        <v>0</v>
      </c>
      <c r="N211" s="174">
        <f t="shared" si="72"/>
        <v>0</v>
      </c>
      <c r="O211" s="157">
        <f t="shared" si="72"/>
        <v>10</v>
      </c>
      <c r="P211" s="159">
        <f t="shared" si="72"/>
        <v>10</v>
      </c>
      <c r="Q211" s="159">
        <f t="shared" si="72"/>
        <v>0</v>
      </c>
      <c r="R211" s="174">
        <f t="shared" si="72"/>
        <v>0</v>
      </c>
      <c r="S211" s="157">
        <f>SUM(S209:S210)</f>
        <v>0</v>
      </c>
      <c r="T211" s="159">
        <f>SUM(T209:T210)</f>
        <v>0</v>
      </c>
      <c r="U211" s="159">
        <f t="shared" ref="U211:AB211" si="73">SUM(U209)</f>
        <v>0</v>
      </c>
      <c r="V211" s="174">
        <f t="shared" si="73"/>
        <v>0</v>
      </c>
      <c r="W211" s="157">
        <f t="shared" si="73"/>
        <v>0</v>
      </c>
      <c r="X211" s="159">
        <f t="shared" si="73"/>
        <v>0</v>
      </c>
      <c r="Y211" s="159">
        <f t="shared" si="73"/>
        <v>0</v>
      </c>
      <c r="Z211" s="174">
        <f t="shared" si="73"/>
        <v>0</v>
      </c>
      <c r="AA211" s="4">
        <f t="shared" si="73"/>
        <v>15</v>
      </c>
      <c r="AB211" s="4">
        <f t="shared" si="73"/>
        <v>20</v>
      </c>
      <c r="AC211" s="908"/>
      <c r="AD211" s="915"/>
      <c r="AE211" s="915"/>
      <c r="AF211" s="905"/>
      <c r="AG211" s="50"/>
    </row>
    <row r="212" spans="1:46" ht="43.5" customHeight="1" thickBot="1" x14ac:dyDescent="0.25">
      <c r="A212" s="797" t="s">
        <v>18</v>
      </c>
      <c r="B212" s="731" t="s">
        <v>39</v>
      </c>
      <c r="C212" s="923" t="s">
        <v>19</v>
      </c>
      <c r="D212" s="925" t="s">
        <v>27</v>
      </c>
      <c r="E212" s="880" t="s">
        <v>128</v>
      </c>
      <c r="F212" s="822"/>
      <c r="G212" s="749" t="s">
        <v>67</v>
      </c>
      <c r="H212" s="753" t="s">
        <v>23</v>
      </c>
      <c r="I212" s="929" t="s">
        <v>61</v>
      </c>
      <c r="J212" s="347" t="s">
        <v>69</v>
      </c>
      <c r="K212" s="169">
        <f>SUM(L212+N212)</f>
        <v>18.2</v>
      </c>
      <c r="L212" s="170">
        <v>18.2</v>
      </c>
      <c r="M212" s="170">
        <v>0</v>
      </c>
      <c r="N212" s="171">
        <v>0</v>
      </c>
      <c r="O212" s="169">
        <f>SUM(P212+R212)</f>
        <v>4</v>
      </c>
      <c r="P212" s="170">
        <v>4</v>
      </c>
      <c r="Q212" s="170">
        <v>0</v>
      </c>
      <c r="R212" s="171">
        <v>0</v>
      </c>
      <c r="S212" s="138">
        <f>SUM(T212+V212)</f>
        <v>0</v>
      </c>
      <c r="T212" s="398">
        <v>0</v>
      </c>
      <c r="U212" s="398">
        <v>0</v>
      </c>
      <c r="V212" s="399">
        <v>0</v>
      </c>
      <c r="W212" s="169">
        <v>0</v>
      </c>
      <c r="X212" s="170">
        <v>0</v>
      </c>
      <c r="Y212" s="170">
        <v>0</v>
      </c>
      <c r="Z212" s="171">
        <v>0</v>
      </c>
      <c r="AA212" s="175">
        <v>4</v>
      </c>
      <c r="AB212" s="175">
        <v>4</v>
      </c>
      <c r="AC212" s="913" t="s">
        <v>223</v>
      </c>
      <c r="AD212" s="914">
        <v>1</v>
      </c>
      <c r="AE212" s="914">
        <v>1</v>
      </c>
      <c r="AF212" s="904">
        <v>1</v>
      </c>
      <c r="AG212" s="50"/>
    </row>
    <row r="213" spans="1:46" ht="39" customHeight="1" thickBot="1" x14ac:dyDescent="0.25">
      <c r="A213" s="817"/>
      <c r="B213" s="734"/>
      <c r="C213" s="924"/>
      <c r="D213" s="926"/>
      <c r="E213" s="927"/>
      <c r="F213" s="928"/>
      <c r="G213" s="752"/>
      <c r="H213" s="756"/>
      <c r="I213" s="930"/>
      <c r="J213" s="348" t="s">
        <v>25</v>
      </c>
      <c r="K213" s="157">
        <f>SUM(K212:K212)</f>
        <v>18.2</v>
      </c>
      <c r="L213" s="159">
        <f t="shared" ref="L213:R213" si="74">SUM(L212)</f>
        <v>18.2</v>
      </c>
      <c r="M213" s="159">
        <f t="shared" si="74"/>
        <v>0</v>
      </c>
      <c r="N213" s="174">
        <f t="shared" si="74"/>
        <v>0</v>
      </c>
      <c r="O213" s="157">
        <f t="shared" si="74"/>
        <v>4</v>
      </c>
      <c r="P213" s="159">
        <f t="shared" si="74"/>
        <v>4</v>
      </c>
      <c r="Q213" s="159">
        <f t="shared" si="74"/>
        <v>0</v>
      </c>
      <c r="R213" s="174">
        <f t="shared" si="74"/>
        <v>0</v>
      </c>
      <c r="S213" s="157">
        <f>SUM(S212:S212)</f>
        <v>0</v>
      </c>
      <c r="T213" s="159">
        <f>SUM(T212:T212)</f>
        <v>0</v>
      </c>
      <c r="U213" s="159">
        <f t="shared" ref="U213:AB213" si="75">SUM(U212)</f>
        <v>0</v>
      </c>
      <c r="V213" s="174">
        <f t="shared" si="75"/>
        <v>0</v>
      </c>
      <c r="W213" s="157">
        <f t="shared" si="75"/>
        <v>0</v>
      </c>
      <c r="X213" s="159">
        <f t="shared" si="75"/>
        <v>0</v>
      </c>
      <c r="Y213" s="159">
        <f t="shared" si="75"/>
        <v>0</v>
      </c>
      <c r="Z213" s="174">
        <f t="shared" si="75"/>
        <v>0</v>
      </c>
      <c r="AA213" s="4">
        <f t="shared" si="75"/>
        <v>4</v>
      </c>
      <c r="AB213" s="4">
        <f t="shared" si="75"/>
        <v>4</v>
      </c>
      <c r="AC213" s="908"/>
      <c r="AD213" s="915"/>
      <c r="AE213" s="915"/>
      <c r="AF213" s="905"/>
      <c r="AG213" s="50"/>
    </row>
    <row r="214" spans="1:46" ht="31.5" customHeight="1" thickBot="1" x14ac:dyDescent="0.25">
      <c r="A214" s="797" t="s">
        <v>18</v>
      </c>
      <c r="B214" s="731" t="s">
        <v>39</v>
      </c>
      <c r="C214" s="923" t="s">
        <v>19</v>
      </c>
      <c r="D214" s="925" t="s">
        <v>30</v>
      </c>
      <c r="E214" s="880" t="s">
        <v>92</v>
      </c>
      <c r="F214" s="822"/>
      <c r="G214" s="749" t="s">
        <v>157</v>
      </c>
      <c r="H214" s="753" t="s">
        <v>23</v>
      </c>
      <c r="I214" s="929" t="s">
        <v>61</v>
      </c>
      <c r="J214" s="347" t="s">
        <v>69</v>
      </c>
      <c r="K214" s="169">
        <f>SUM(L214+N214)</f>
        <v>53.1</v>
      </c>
      <c r="L214" s="170">
        <v>53.1</v>
      </c>
      <c r="M214" s="170">
        <v>0</v>
      </c>
      <c r="N214" s="171">
        <v>0</v>
      </c>
      <c r="O214" s="169">
        <f>SUM(P214+R214)</f>
        <v>42</v>
      </c>
      <c r="P214" s="170">
        <v>42</v>
      </c>
      <c r="Q214" s="170">
        <v>0</v>
      </c>
      <c r="R214" s="171">
        <v>0</v>
      </c>
      <c r="S214" s="138">
        <f>SUM(T214+V214)</f>
        <v>0</v>
      </c>
      <c r="T214" s="398">
        <v>0</v>
      </c>
      <c r="U214" s="398">
        <v>0</v>
      </c>
      <c r="V214" s="399">
        <v>0</v>
      </c>
      <c r="W214" s="169">
        <v>0</v>
      </c>
      <c r="X214" s="170">
        <v>0</v>
      </c>
      <c r="Y214" s="170">
        <v>0</v>
      </c>
      <c r="Z214" s="171">
        <v>0</v>
      </c>
      <c r="AA214" s="175">
        <v>42</v>
      </c>
      <c r="AB214" s="175">
        <v>42</v>
      </c>
      <c r="AC214" s="913" t="s">
        <v>147</v>
      </c>
      <c r="AD214" s="914">
        <v>100</v>
      </c>
      <c r="AE214" s="914">
        <v>100</v>
      </c>
      <c r="AF214" s="904">
        <v>100</v>
      </c>
      <c r="AG214" s="50"/>
    </row>
    <row r="215" spans="1:46" ht="30.75" customHeight="1" thickBot="1" x14ac:dyDescent="0.25">
      <c r="A215" s="817"/>
      <c r="B215" s="734"/>
      <c r="C215" s="924"/>
      <c r="D215" s="926"/>
      <c r="E215" s="927"/>
      <c r="F215" s="928"/>
      <c r="G215" s="752"/>
      <c r="H215" s="756"/>
      <c r="I215" s="930"/>
      <c r="J215" s="348" t="s">
        <v>25</v>
      </c>
      <c r="K215" s="178">
        <f>SUM(K214:K214)</f>
        <v>53.1</v>
      </c>
      <c r="L215" s="181">
        <f t="shared" ref="L215:R215" si="76">SUM(L214)</f>
        <v>53.1</v>
      </c>
      <c r="M215" s="181">
        <f t="shared" si="76"/>
        <v>0</v>
      </c>
      <c r="N215" s="182">
        <f t="shared" si="76"/>
        <v>0</v>
      </c>
      <c r="O215" s="178">
        <f t="shared" si="76"/>
        <v>42</v>
      </c>
      <c r="P215" s="181">
        <f t="shared" si="76"/>
        <v>42</v>
      </c>
      <c r="Q215" s="181">
        <f t="shared" si="76"/>
        <v>0</v>
      </c>
      <c r="R215" s="182">
        <f t="shared" si="76"/>
        <v>0</v>
      </c>
      <c r="S215" s="178">
        <f>SUM(S214:S214)</f>
        <v>0</v>
      </c>
      <c r="T215" s="181">
        <f>SUM(T214:T214)</f>
        <v>0</v>
      </c>
      <c r="U215" s="181">
        <f t="shared" ref="U215:AB215" si="77">SUM(U214)</f>
        <v>0</v>
      </c>
      <c r="V215" s="182">
        <f t="shared" si="77"/>
        <v>0</v>
      </c>
      <c r="W215" s="178">
        <f t="shared" si="77"/>
        <v>0</v>
      </c>
      <c r="X215" s="181">
        <f t="shared" si="77"/>
        <v>0</v>
      </c>
      <c r="Y215" s="181">
        <f t="shared" si="77"/>
        <v>0</v>
      </c>
      <c r="Z215" s="182">
        <f t="shared" si="77"/>
        <v>0</v>
      </c>
      <c r="AA215" s="156">
        <f t="shared" si="77"/>
        <v>42</v>
      </c>
      <c r="AB215" s="156">
        <f t="shared" si="77"/>
        <v>42</v>
      </c>
      <c r="AC215" s="908"/>
      <c r="AD215" s="915"/>
      <c r="AE215" s="915"/>
      <c r="AF215" s="905"/>
      <c r="AG215" s="50"/>
    </row>
    <row r="216" spans="1:46" ht="21.75" customHeight="1" thickBot="1" x14ac:dyDescent="0.25">
      <c r="A216" s="35" t="s">
        <v>18</v>
      </c>
      <c r="B216" s="5" t="s">
        <v>39</v>
      </c>
      <c r="C216" s="339" t="s">
        <v>19</v>
      </c>
      <c r="D216" s="869" t="s">
        <v>26</v>
      </c>
      <c r="E216" s="870"/>
      <c r="F216" s="870"/>
      <c r="G216" s="870"/>
      <c r="H216" s="870"/>
      <c r="I216" s="870"/>
      <c r="J216" s="870"/>
      <c r="K216" s="10">
        <f>K211+K213+K215</f>
        <v>91.300000000000011</v>
      </c>
      <c r="L216" s="11">
        <f t="shared" ref="L216:AB216" si="78">L211+L213+L215</f>
        <v>91.300000000000011</v>
      </c>
      <c r="M216" s="11">
        <f t="shared" si="78"/>
        <v>0</v>
      </c>
      <c r="N216" s="12">
        <f t="shared" si="78"/>
        <v>0</v>
      </c>
      <c r="O216" s="10">
        <f t="shared" si="78"/>
        <v>56</v>
      </c>
      <c r="P216" s="11">
        <f t="shared" si="78"/>
        <v>56</v>
      </c>
      <c r="Q216" s="11">
        <f t="shared" si="78"/>
        <v>0</v>
      </c>
      <c r="R216" s="12">
        <f t="shared" si="78"/>
        <v>0</v>
      </c>
      <c r="S216" s="10">
        <f t="shared" si="78"/>
        <v>0</v>
      </c>
      <c r="T216" s="11">
        <f t="shared" si="78"/>
        <v>0</v>
      </c>
      <c r="U216" s="11">
        <f t="shared" si="78"/>
        <v>0</v>
      </c>
      <c r="V216" s="12">
        <f t="shared" si="78"/>
        <v>0</v>
      </c>
      <c r="W216" s="10">
        <f t="shared" si="78"/>
        <v>0</v>
      </c>
      <c r="X216" s="11">
        <f t="shared" si="78"/>
        <v>0</v>
      </c>
      <c r="Y216" s="11">
        <f t="shared" si="78"/>
        <v>0</v>
      </c>
      <c r="Z216" s="12">
        <f t="shared" si="78"/>
        <v>0</v>
      </c>
      <c r="AA216" s="13">
        <f t="shared" si="78"/>
        <v>61</v>
      </c>
      <c r="AB216" s="13">
        <f t="shared" si="78"/>
        <v>66</v>
      </c>
      <c r="AC216" s="871"/>
      <c r="AD216" s="872"/>
      <c r="AE216" s="872"/>
      <c r="AF216" s="873"/>
      <c r="AG216" s="45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</row>
    <row r="217" spans="1:46" ht="23.25" customHeight="1" thickBot="1" x14ac:dyDescent="0.25">
      <c r="A217" s="499" t="s">
        <v>18</v>
      </c>
      <c r="B217" s="341" t="s">
        <v>39</v>
      </c>
      <c r="C217" s="952" t="s">
        <v>63</v>
      </c>
      <c r="D217" s="953"/>
      <c r="E217" s="953"/>
      <c r="F217" s="953"/>
      <c r="G217" s="953"/>
      <c r="H217" s="953"/>
      <c r="I217" s="953"/>
      <c r="J217" s="954"/>
      <c r="K217" s="342">
        <f t="shared" ref="K217:AB217" si="79">SUM(+K216)</f>
        <v>91.300000000000011</v>
      </c>
      <c r="L217" s="343">
        <f t="shared" si="79"/>
        <v>91.300000000000011</v>
      </c>
      <c r="M217" s="343">
        <f t="shared" si="79"/>
        <v>0</v>
      </c>
      <c r="N217" s="344">
        <f t="shared" si="79"/>
        <v>0</v>
      </c>
      <c r="O217" s="342">
        <f t="shared" si="79"/>
        <v>56</v>
      </c>
      <c r="P217" s="343">
        <f t="shared" si="79"/>
        <v>56</v>
      </c>
      <c r="Q217" s="343">
        <f t="shared" si="79"/>
        <v>0</v>
      </c>
      <c r="R217" s="344">
        <f t="shared" si="79"/>
        <v>0</v>
      </c>
      <c r="S217" s="342">
        <f t="shared" si="79"/>
        <v>0</v>
      </c>
      <c r="T217" s="343">
        <f t="shared" si="79"/>
        <v>0</v>
      </c>
      <c r="U217" s="343">
        <f t="shared" si="79"/>
        <v>0</v>
      </c>
      <c r="V217" s="344">
        <f t="shared" si="79"/>
        <v>0</v>
      </c>
      <c r="W217" s="342">
        <f t="shared" si="79"/>
        <v>0</v>
      </c>
      <c r="X217" s="343">
        <f t="shared" si="79"/>
        <v>0</v>
      </c>
      <c r="Y217" s="343">
        <f t="shared" si="79"/>
        <v>0</v>
      </c>
      <c r="Z217" s="344">
        <f t="shared" si="79"/>
        <v>0</v>
      </c>
      <c r="AA217" s="345">
        <f t="shared" si="79"/>
        <v>61</v>
      </c>
      <c r="AB217" s="345">
        <f t="shared" si="79"/>
        <v>66</v>
      </c>
      <c r="AC217" s="916"/>
      <c r="AD217" s="917"/>
      <c r="AE217" s="917"/>
      <c r="AF217" s="918"/>
      <c r="AG217" s="45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</row>
    <row r="218" spans="1:46" ht="21" customHeight="1" thickBot="1" x14ac:dyDescent="0.25">
      <c r="A218" s="271" t="s">
        <v>18</v>
      </c>
      <c r="B218" s="346" t="s">
        <v>40</v>
      </c>
      <c r="C218" s="955" t="s">
        <v>93</v>
      </c>
      <c r="D218" s="956"/>
      <c r="E218" s="956"/>
      <c r="F218" s="956"/>
      <c r="G218" s="956"/>
      <c r="H218" s="956"/>
      <c r="I218" s="956"/>
      <c r="J218" s="956"/>
      <c r="K218" s="956"/>
      <c r="L218" s="956"/>
      <c r="M218" s="956"/>
      <c r="N218" s="956"/>
      <c r="O218" s="956"/>
      <c r="P218" s="956"/>
      <c r="Q218" s="956"/>
      <c r="R218" s="956"/>
      <c r="S218" s="956"/>
      <c r="T218" s="956"/>
      <c r="U218" s="956"/>
      <c r="V218" s="956"/>
      <c r="W218" s="956"/>
      <c r="X218" s="956"/>
      <c r="Y218" s="956"/>
      <c r="Z218" s="956"/>
      <c r="AA218" s="956"/>
      <c r="AB218" s="956"/>
      <c r="AC218" s="956"/>
      <c r="AD218" s="956"/>
      <c r="AE218" s="956"/>
      <c r="AF218" s="957"/>
      <c r="AG218" s="45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</row>
    <row r="219" spans="1:46" ht="24" customHeight="1" thickBot="1" x14ac:dyDescent="0.25">
      <c r="A219" s="349" t="s">
        <v>18</v>
      </c>
      <c r="B219" s="482" t="s">
        <v>40</v>
      </c>
      <c r="C219" s="493" t="s">
        <v>19</v>
      </c>
      <c r="D219" s="949" t="s">
        <v>94</v>
      </c>
      <c r="E219" s="950"/>
      <c r="F219" s="950"/>
      <c r="G219" s="950"/>
      <c r="H219" s="950"/>
      <c r="I219" s="950"/>
      <c r="J219" s="950"/>
      <c r="K219" s="950"/>
      <c r="L219" s="950"/>
      <c r="M219" s="950"/>
      <c r="N219" s="950"/>
      <c r="O219" s="950"/>
      <c r="P219" s="950"/>
      <c r="Q219" s="950"/>
      <c r="R219" s="950"/>
      <c r="S219" s="950"/>
      <c r="T219" s="950"/>
      <c r="U219" s="950"/>
      <c r="V219" s="950"/>
      <c r="W219" s="950"/>
      <c r="X219" s="950"/>
      <c r="Y219" s="950"/>
      <c r="Z219" s="950"/>
      <c r="AA219" s="950"/>
      <c r="AB219" s="950"/>
      <c r="AC219" s="950"/>
      <c r="AD219" s="950"/>
      <c r="AE219" s="950"/>
      <c r="AF219" s="951"/>
      <c r="AG219" s="45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</row>
    <row r="220" spans="1:46" ht="27.75" customHeight="1" thickBot="1" x14ac:dyDescent="0.25">
      <c r="A220" s="959" t="s">
        <v>18</v>
      </c>
      <c r="B220" s="969" t="s">
        <v>40</v>
      </c>
      <c r="C220" s="933" t="s">
        <v>19</v>
      </c>
      <c r="D220" s="843" t="s">
        <v>19</v>
      </c>
      <c r="E220" s="967" t="s">
        <v>95</v>
      </c>
      <c r="F220" s="947"/>
      <c r="G220" s="780" t="s">
        <v>96</v>
      </c>
      <c r="H220" s="726" t="s">
        <v>23</v>
      </c>
      <c r="I220" s="1303" t="s">
        <v>184</v>
      </c>
      <c r="J220" s="115" t="s">
        <v>29</v>
      </c>
      <c r="K220" s="494">
        <f>SUM(L220,N220)</f>
        <v>230</v>
      </c>
      <c r="L220" s="51">
        <v>230</v>
      </c>
      <c r="M220" s="52">
        <v>0</v>
      </c>
      <c r="N220" s="195">
        <v>0</v>
      </c>
      <c r="O220" s="494">
        <f>SUM(P220,R220)</f>
        <v>300</v>
      </c>
      <c r="P220" s="51">
        <v>300</v>
      </c>
      <c r="Q220" s="52">
        <v>0</v>
      </c>
      <c r="R220" s="195">
        <v>0</v>
      </c>
      <c r="S220" s="529">
        <f>SUM(T220+V220)</f>
        <v>0</v>
      </c>
      <c r="T220" s="530">
        <v>0</v>
      </c>
      <c r="U220" s="531">
        <v>0</v>
      </c>
      <c r="V220" s="532">
        <v>0</v>
      </c>
      <c r="W220" s="197">
        <v>0</v>
      </c>
      <c r="X220" s="196">
        <v>0</v>
      </c>
      <c r="Y220" s="116">
        <v>0</v>
      </c>
      <c r="Z220" s="117">
        <v>0</v>
      </c>
      <c r="AA220" s="119">
        <v>300</v>
      </c>
      <c r="AB220" s="119">
        <v>300</v>
      </c>
      <c r="AC220" s="835" t="s">
        <v>148</v>
      </c>
      <c r="AD220" s="833">
        <v>500</v>
      </c>
      <c r="AE220" s="833">
        <v>500</v>
      </c>
      <c r="AF220" s="763">
        <v>500</v>
      </c>
      <c r="AG220" s="45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</row>
    <row r="221" spans="1:46" ht="45.75" customHeight="1" thickBot="1" x14ac:dyDescent="0.25">
      <c r="A221" s="960"/>
      <c r="B221" s="970"/>
      <c r="C221" s="934"/>
      <c r="D221" s="935"/>
      <c r="E221" s="968"/>
      <c r="F221" s="948"/>
      <c r="G221" s="958"/>
      <c r="H221" s="1304"/>
      <c r="I221" s="1112"/>
      <c r="J221" s="61" t="s">
        <v>25</v>
      </c>
      <c r="K221" s="68">
        <f t="shared" ref="K221:T222" si="80">SUM(K220)</f>
        <v>230</v>
      </c>
      <c r="L221" s="54">
        <f t="shared" si="80"/>
        <v>230</v>
      </c>
      <c r="M221" s="54">
        <f t="shared" si="80"/>
        <v>0</v>
      </c>
      <c r="N221" s="70">
        <f t="shared" si="80"/>
        <v>0</v>
      </c>
      <c r="O221" s="68">
        <f t="shared" si="80"/>
        <v>300</v>
      </c>
      <c r="P221" s="54">
        <f t="shared" si="80"/>
        <v>300</v>
      </c>
      <c r="Q221" s="54">
        <f t="shared" si="80"/>
        <v>0</v>
      </c>
      <c r="R221" s="70">
        <f t="shared" si="80"/>
        <v>0</v>
      </c>
      <c r="S221" s="68">
        <f t="shared" si="80"/>
        <v>0</v>
      </c>
      <c r="T221" s="54">
        <f t="shared" si="80"/>
        <v>0</v>
      </c>
      <c r="U221" s="54">
        <f t="shared" ref="U221:AB222" si="81">SUM(U220)</f>
        <v>0</v>
      </c>
      <c r="V221" s="70">
        <f t="shared" si="81"/>
        <v>0</v>
      </c>
      <c r="W221" s="68">
        <f t="shared" si="81"/>
        <v>0</v>
      </c>
      <c r="X221" s="54">
        <f t="shared" si="81"/>
        <v>0</v>
      </c>
      <c r="Y221" s="54">
        <f t="shared" si="81"/>
        <v>0</v>
      </c>
      <c r="Z221" s="70">
        <f t="shared" si="81"/>
        <v>0</v>
      </c>
      <c r="AA221" s="64">
        <f t="shared" si="81"/>
        <v>300</v>
      </c>
      <c r="AB221" s="64">
        <f t="shared" si="81"/>
        <v>300</v>
      </c>
      <c r="AC221" s="767"/>
      <c r="AD221" s="717"/>
      <c r="AE221" s="717"/>
      <c r="AF221" s="720"/>
      <c r="AG221" s="45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</row>
    <row r="222" spans="1:46" ht="23.25" customHeight="1" thickBot="1" x14ac:dyDescent="0.25">
      <c r="A222" s="35" t="s">
        <v>18</v>
      </c>
      <c r="B222" s="5" t="s">
        <v>40</v>
      </c>
      <c r="C222" s="6" t="s">
        <v>19</v>
      </c>
      <c r="D222" s="869" t="s">
        <v>26</v>
      </c>
      <c r="E222" s="870"/>
      <c r="F222" s="870"/>
      <c r="G222" s="870"/>
      <c r="H222" s="870"/>
      <c r="I222" s="870"/>
      <c r="J222" s="931"/>
      <c r="K222" s="7">
        <f t="shared" si="80"/>
        <v>230</v>
      </c>
      <c r="L222" s="11">
        <f t="shared" si="80"/>
        <v>230</v>
      </c>
      <c r="M222" s="11">
        <f t="shared" si="80"/>
        <v>0</v>
      </c>
      <c r="N222" s="12">
        <f t="shared" si="80"/>
        <v>0</v>
      </c>
      <c r="O222" s="10">
        <f t="shared" si="80"/>
        <v>300</v>
      </c>
      <c r="P222" s="11">
        <f t="shared" si="80"/>
        <v>300</v>
      </c>
      <c r="Q222" s="11">
        <f t="shared" si="80"/>
        <v>0</v>
      </c>
      <c r="R222" s="12">
        <f t="shared" si="80"/>
        <v>0</v>
      </c>
      <c r="S222" s="10">
        <f t="shared" si="80"/>
        <v>0</v>
      </c>
      <c r="T222" s="11">
        <f t="shared" si="80"/>
        <v>0</v>
      </c>
      <c r="U222" s="11">
        <f t="shared" si="81"/>
        <v>0</v>
      </c>
      <c r="V222" s="12">
        <f t="shared" si="81"/>
        <v>0</v>
      </c>
      <c r="W222" s="10">
        <f t="shared" si="81"/>
        <v>0</v>
      </c>
      <c r="X222" s="11">
        <f t="shared" si="81"/>
        <v>0</v>
      </c>
      <c r="Y222" s="11">
        <f t="shared" si="81"/>
        <v>0</v>
      </c>
      <c r="Z222" s="12">
        <f t="shared" si="81"/>
        <v>0</v>
      </c>
      <c r="AA222" s="13">
        <f t="shared" si="81"/>
        <v>300</v>
      </c>
      <c r="AB222" s="7">
        <f t="shared" si="81"/>
        <v>300</v>
      </c>
      <c r="AC222" s="932"/>
      <c r="AD222" s="872"/>
      <c r="AE222" s="872"/>
      <c r="AF222" s="873"/>
      <c r="AG222" s="45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</row>
    <row r="223" spans="1:46" ht="21.75" customHeight="1" thickBot="1" x14ac:dyDescent="0.25">
      <c r="A223" s="35" t="s">
        <v>18</v>
      </c>
      <c r="B223" s="340" t="s">
        <v>40</v>
      </c>
      <c r="C223" s="1297" t="s">
        <v>63</v>
      </c>
      <c r="D223" s="1298"/>
      <c r="E223" s="1298"/>
      <c r="F223" s="1298"/>
      <c r="G223" s="1298"/>
      <c r="H223" s="1298"/>
      <c r="I223" s="1298"/>
      <c r="J223" s="1299"/>
      <c r="K223" s="187">
        <f t="shared" ref="K223:AB223" si="82">SUM(+K222)</f>
        <v>230</v>
      </c>
      <c r="L223" s="188">
        <f t="shared" si="82"/>
        <v>230</v>
      </c>
      <c r="M223" s="188">
        <f t="shared" si="82"/>
        <v>0</v>
      </c>
      <c r="N223" s="189">
        <f t="shared" si="82"/>
        <v>0</v>
      </c>
      <c r="O223" s="187">
        <f t="shared" si="82"/>
        <v>300</v>
      </c>
      <c r="P223" s="188">
        <f t="shared" si="82"/>
        <v>300</v>
      </c>
      <c r="Q223" s="188">
        <f t="shared" si="82"/>
        <v>0</v>
      </c>
      <c r="R223" s="189">
        <f t="shared" si="82"/>
        <v>0</v>
      </c>
      <c r="S223" s="187">
        <f t="shared" si="82"/>
        <v>0</v>
      </c>
      <c r="T223" s="188">
        <f t="shared" si="82"/>
        <v>0</v>
      </c>
      <c r="U223" s="188">
        <f t="shared" si="82"/>
        <v>0</v>
      </c>
      <c r="V223" s="189">
        <f t="shared" si="82"/>
        <v>0</v>
      </c>
      <c r="W223" s="187">
        <f t="shared" si="82"/>
        <v>0</v>
      </c>
      <c r="X223" s="188">
        <f t="shared" si="82"/>
        <v>0</v>
      </c>
      <c r="Y223" s="188">
        <f t="shared" si="82"/>
        <v>0</v>
      </c>
      <c r="Z223" s="189">
        <f t="shared" si="82"/>
        <v>0</v>
      </c>
      <c r="AA223" s="190">
        <f t="shared" si="82"/>
        <v>300</v>
      </c>
      <c r="AB223" s="235">
        <f t="shared" si="82"/>
        <v>300</v>
      </c>
      <c r="AC223" s="901"/>
      <c r="AD223" s="902"/>
      <c r="AE223" s="902"/>
      <c r="AF223" s="903"/>
      <c r="AG223" s="45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</row>
    <row r="224" spans="1:46" ht="24" customHeight="1" thickBot="1" x14ac:dyDescent="0.25">
      <c r="A224" s="1300" t="s">
        <v>97</v>
      </c>
      <c r="B224" s="1301"/>
      <c r="C224" s="1301"/>
      <c r="D224" s="1301"/>
      <c r="E224" s="1301"/>
      <c r="F224" s="1301"/>
      <c r="G224" s="1301"/>
      <c r="H224" s="1301"/>
      <c r="I224" s="1301"/>
      <c r="J224" s="1302"/>
      <c r="K224" s="191">
        <f t="shared" ref="K224:AB224" si="83">K223+K217+K206+K187+K180+K170+K157+K134</f>
        <v>22849.700000000004</v>
      </c>
      <c r="L224" s="192">
        <f t="shared" si="83"/>
        <v>22847.700000000004</v>
      </c>
      <c r="M224" s="192">
        <f t="shared" si="83"/>
        <v>4763.8</v>
      </c>
      <c r="N224" s="193">
        <f t="shared" si="83"/>
        <v>2</v>
      </c>
      <c r="O224" s="191">
        <f t="shared" si="83"/>
        <v>28112.7</v>
      </c>
      <c r="P224" s="192">
        <f t="shared" si="83"/>
        <v>28103.500000000004</v>
      </c>
      <c r="Q224" s="192">
        <f t="shared" si="83"/>
        <v>6033.6</v>
      </c>
      <c r="R224" s="193">
        <f t="shared" si="83"/>
        <v>9.1999999999999993</v>
      </c>
      <c r="S224" s="191">
        <f t="shared" si="83"/>
        <v>0</v>
      </c>
      <c r="T224" s="192">
        <f t="shared" si="83"/>
        <v>0</v>
      </c>
      <c r="U224" s="192">
        <f t="shared" si="83"/>
        <v>0</v>
      </c>
      <c r="V224" s="193">
        <f t="shared" si="83"/>
        <v>0</v>
      </c>
      <c r="W224" s="191">
        <f t="shared" si="83"/>
        <v>0</v>
      </c>
      <c r="X224" s="192">
        <f t="shared" si="83"/>
        <v>0</v>
      </c>
      <c r="Y224" s="192">
        <f t="shared" si="83"/>
        <v>0</v>
      </c>
      <c r="Z224" s="193">
        <f t="shared" si="83"/>
        <v>0</v>
      </c>
      <c r="AA224" s="194">
        <f t="shared" si="83"/>
        <v>28518.400000000001</v>
      </c>
      <c r="AB224" s="236">
        <f t="shared" si="83"/>
        <v>28948.700000000004</v>
      </c>
      <c r="AC224" s="1285"/>
      <c r="AD224" s="1286"/>
      <c r="AE224" s="1286"/>
      <c r="AF224" s="1287"/>
      <c r="AG224" s="45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</row>
    <row r="225" spans="5:46" ht="18" customHeight="1" x14ac:dyDescent="0.2">
      <c r="AG225" s="45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</row>
    <row r="226" spans="5:46" ht="15.75" customHeight="1" x14ac:dyDescent="0.2">
      <c r="I226" s="36"/>
      <c r="J226" s="47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  <c r="AA226" s="55"/>
      <c r="AB226" s="55"/>
      <c r="AG226" s="45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</row>
    <row r="227" spans="5:46" ht="16.5" customHeight="1" x14ac:dyDescent="0.2">
      <c r="I227" s="36"/>
      <c r="J227" s="56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G227" s="45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</row>
    <row r="228" spans="5:46" ht="15.75" customHeight="1" x14ac:dyDescent="0.2">
      <c r="I228" s="36"/>
      <c r="J228" s="56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G228" s="45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</row>
    <row r="229" spans="5:46" ht="15.75" customHeight="1" x14ac:dyDescent="0.2">
      <c r="I229" s="36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G229" s="45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</row>
    <row r="230" spans="5:46" ht="17.25" customHeight="1" x14ac:dyDescent="0.2">
      <c r="E230" s="36"/>
      <c r="I230" s="36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G230" s="45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</row>
    <row r="231" spans="5:46" ht="15.75" customHeight="1" x14ac:dyDescent="0.2">
      <c r="E231" s="36"/>
      <c r="I231" s="36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G231" s="45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</row>
    <row r="232" spans="5:46" ht="18.75" customHeight="1" x14ac:dyDescent="0.2">
      <c r="I232" s="36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G232" s="45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</row>
    <row r="233" spans="5:46" ht="23.25" customHeight="1" x14ac:dyDescent="0.2">
      <c r="J233" s="56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</row>
    <row r="234" spans="5:46" ht="30" customHeight="1" x14ac:dyDescent="0.2">
      <c r="H234" s="36"/>
      <c r="I234" s="36"/>
      <c r="J234" s="57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  <c r="AA234" s="55"/>
      <c r="AB234" s="55"/>
    </row>
    <row r="235" spans="5:46" ht="25.5" customHeight="1" x14ac:dyDescent="0.2"/>
    <row r="236" spans="5:46" ht="16.5" customHeight="1" x14ac:dyDescent="0.2"/>
    <row r="237" spans="5:46" ht="18" customHeight="1" x14ac:dyDescent="0.2"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7"/>
    </row>
    <row r="238" spans="5:46" ht="18" customHeight="1" x14ac:dyDescent="0.2"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</row>
    <row r="239" spans="5:46" ht="15.75" customHeight="1" x14ac:dyDescent="0.2"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  <c r="AA239" s="47"/>
      <c r="AB239" s="47"/>
    </row>
    <row r="240" spans="5:46" ht="17.25" customHeight="1" x14ac:dyDescent="0.2"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  <c r="AA240" s="47"/>
      <c r="AB240" s="47"/>
    </row>
    <row r="241" spans="11:28" ht="18" customHeight="1" x14ac:dyDescent="0.2"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</row>
    <row r="242" spans="11:28" ht="14.25" customHeight="1" x14ac:dyDescent="0.2"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/>
      <c r="AB242" s="47"/>
    </row>
    <row r="243" spans="11:28" ht="18" customHeight="1" x14ac:dyDescent="0.2"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/>
      <c r="AB243" s="47"/>
    </row>
    <row r="244" spans="11:28" ht="16.5" customHeight="1" x14ac:dyDescent="0.2"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</row>
    <row r="245" spans="11:28" ht="16.5" customHeight="1" x14ac:dyDescent="0.2"/>
    <row r="246" spans="11:28" ht="17.25" customHeight="1" x14ac:dyDescent="0.2"/>
    <row r="247" spans="11:28" ht="18" customHeight="1" x14ac:dyDescent="0.2"/>
    <row r="248" spans="11:28" ht="19.5" customHeight="1" x14ac:dyDescent="0.2"/>
    <row r="249" spans="11:28" ht="16.5" customHeight="1" x14ac:dyDescent="0.2"/>
    <row r="250" spans="11:28" ht="17.25" customHeight="1" x14ac:dyDescent="0.2"/>
    <row r="251" spans="11:28" ht="15.75" customHeight="1" x14ac:dyDescent="0.2"/>
    <row r="252" spans="11:28" ht="18.75" customHeight="1" x14ac:dyDescent="0.2"/>
    <row r="253" spans="11:28" ht="22.5" customHeight="1" x14ac:dyDescent="0.2"/>
    <row r="254" spans="11:28" ht="15.75" customHeight="1" x14ac:dyDescent="0.2"/>
    <row r="255" spans="11:28" ht="14.25" customHeight="1" x14ac:dyDescent="0.2"/>
    <row r="256" spans="11:28" ht="21.75" customHeight="1" x14ac:dyDescent="0.2"/>
    <row r="257" ht="17.25" customHeight="1" x14ac:dyDescent="0.2"/>
    <row r="258" ht="17.25" customHeight="1" x14ac:dyDescent="0.2"/>
    <row r="259" ht="21.75" customHeight="1" x14ac:dyDescent="0.2"/>
    <row r="260" ht="18.75" customHeight="1" x14ac:dyDescent="0.2"/>
    <row r="261" ht="15" customHeight="1" x14ac:dyDescent="0.2"/>
    <row r="262" ht="16.5" customHeight="1" x14ac:dyDescent="0.2"/>
    <row r="263" ht="15.75" customHeight="1" x14ac:dyDescent="0.2"/>
    <row r="264" ht="24.75" customHeight="1" x14ac:dyDescent="0.2"/>
    <row r="265" ht="22.5" customHeight="1" x14ac:dyDescent="0.2"/>
    <row r="266" ht="14.25" customHeight="1" x14ac:dyDescent="0.2"/>
    <row r="267" ht="18.75" customHeight="1" x14ac:dyDescent="0.2"/>
    <row r="268" ht="21" customHeight="1" x14ac:dyDescent="0.2"/>
    <row r="269" ht="15" customHeight="1" x14ac:dyDescent="0.2"/>
    <row r="270" ht="21.75" customHeight="1" x14ac:dyDescent="0.2"/>
    <row r="271" ht="21.75" customHeight="1" x14ac:dyDescent="0.2"/>
    <row r="272" ht="3.75" customHeight="1" x14ac:dyDescent="0.2"/>
    <row r="273" ht="34.5" customHeight="1" x14ac:dyDescent="0.2"/>
    <row r="274" ht="15" customHeight="1" x14ac:dyDescent="0.2"/>
    <row r="275" ht="15" customHeight="1" x14ac:dyDescent="0.2"/>
    <row r="276" ht="12.75" customHeight="1" x14ac:dyDescent="0.2"/>
    <row r="277" ht="15" customHeight="1" x14ac:dyDescent="0.2"/>
    <row r="278" ht="18.75" customHeight="1" x14ac:dyDescent="0.2"/>
    <row r="279" ht="18.75" customHeight="1" x14ac:dyDescent="0.2"/>
    <row r="280" ht="18.75" customHeight="1" x14ac:dyDescent="0.2"/>
    <row r="281" ht="16.5" customHeight="1" x14ac:dyDescent="0.2"/>
    <row r="282" ht="17.25" customHeight="1" x14ac:dyDescent="0.2"/>
    <row r="283" ht="21" customHeight="1" x14ac:dyDescent="0.2"/>
    <row r="284" ht="19.5" customHeight="1" x14ac:dyDescent="0.2"/>
    <row r="285" ht="15.75" customHeight="1" x14ac:dyDescent="0.2"/>
    <row r="286" ht="22.5" customHeight="1" x14ac:dyDescent="0.2"/>
    <row r="287" ht="20.25" customHeight="1" x14ac:dyDescent="0.2"/>
    <row r="288" ht="18" customHeight="1" x14ac:dyDescent="0.2"/>
    <row r="289" ht="15.75" customHeight="1" x14ac:dyDescent="0.2"/>
    <row r="290" ht="19.5" customHeight="1" x14ac:dyDescent="0.2"/>
    <row r="291" ht="17.25" customHeight="1" x14ac:dyDescent="0.2"/>
    <row r="292" ht="22.5" customHeight="1" x14ac:dyDescent="0.2"/>
    <row r="293" ht="15.75" customHeight="1" x14ac:dyDescent="0.2"/>
    <row r="294" ht="18.75" customHeight="1" x14ac:dyDescent="0.2"/>
    <row r="295" ht="23.25" customHeight="1" x14ac:dyDescent="0.2"/>
    <row r="296" ht="17.25" customHeight="1" x14ac:dyDescent="0.2"/>
    <row r="297" ht="15" customHeight="1" x14ac:dyDescent="0.2"/>
    <row r="298" ht="39.75" customHeight="1" x14ac:dyDescent="0.2"/>
    <row r="299" ht="0.75" customHeight="1" x14ac:dyDescent="0.2"/>
    <row r="300" ht="33" customHeight="1" x14ac:dyDescent="0.2"/>
    <row r="301" ht="16.5" customHeight="1" x14ac:dyDescent="0.2"/>
    <row r="302" ht="16.5" customHeight="1" x14ac:dyDescent="0.2"/>
    <row r="303" ht="16.5" customHeight="1" x14ac:dyDescent="0.2"/>
    <row r="304" ht="17.25" customHeight="1" x14ac:dyDescent="0.2"/>
    <row r="305" ht="21" customHeight="1" x14ac:dyDescent="0.2"/>
    <row r="306" ht="37.5" customHeight="1" x14ac:dyDescent="0.2"/>
    <row r="307" ht="15.75" customHeight="1" x14ac:dyDescent="0.2"/>
    <row r="308" ht="16.5" customHeight="1" x14ac:dyDescent="0.2"/>
    <row r="309" ht="19.5" customHeight="1" x14ac:dyDescent="0.2"/>
    <row r="310" ht="22.5" customHeight="1" x14ac:dyDescent="0.2"/>
    <row r="311" ht="40.5" customHeight="1" x14ac:dyDescent="0.2"/>
    <row r="312" ht="33.75" customHeight="1" x14ac:dyDescent="0.2"/>
    <row r="313" ht="34.5" customHeight="1" x14ac:dyDescent="0.2"/>
    <row r="314" ht="36" customHeight="1" x14ac:dyDescent="0.2"/>
    <row r="315" ht="28.5" customHeight="1" x14ac:dyDescent="0.2"/>
    <row r="316" ht="22.5" customHeight="1" x14ac:dyDescent="0.2"/>
    <row r="317" ht="23.25" customHeight="1" x14ac:dyDescent="0.2"/>
    <row r="318" ht="21" customHeight="1" x14ac:dyDescent="0.2"/>
    <row r="319" ht="32.25" customHeight="1" x14ac:dyDescent="0.2"/>
    <row r="320" ht="37.5" customHeight="1" x14ac:dyDescent="0.2"/>
    <row r="321" ht="14.25" customHeight="1" x14ac:dyDescent="0.2"/>
    <row r="322" ht="13.5" customHeight="1" x14ac:dyDescent="0.2"/>
    <row r="323" ht="13.5" customHeight="1" x14ac:dyDescent="0.2"/>
    <row r="324" ht="21" customHeight="1" x14ac:dyDescent="0.2"/>
    <row r="325" ht="14.25" customHeight="1" x14ac:dyDescent="0.2"/>
    <row r="326" ht="12" customHeight="1" x14ac:dyDescent="0.2"/>
    <row r="327" ht="20.25" customHeight="1" x14ac:dyDescent="0.2"/>
    <row r="328" ht="18" customHeight="1" x14ac:dyDescent="0.2"/>
    <row r="329" ht="18.75" customHeight="1" x14ac:dyDescent="0.2"/>
    <row r="330" ht="15" customHeight="1" x14ac:dyDescent="0.2"/>
    <row r="331" ht="15.75" customHeight="1" x14ac:dyDescent="0.2"/>
    <row r="332" ht="18" customHeight="1" x14ac:dyDescent="0.2"/>
    <row r="333" ht="18" customHeight="1" x14ac:dyDescent="0.2"/>
    <row r="334" ht="18" customHeight="1" x14ac:dyDescent="0.2"/>
    <row r="335" ht="15.75" customHeight="1" x14ac:dyDescent="0.2"/>
    <row r="336" ht="19.5" customHeight="1" x14ac:dyDescent="0.2"/>
    <row r="337" ht="21" customHeight="1" x14ac:dyDescent="0.2"/>
    <row r="338" ht="15.75" customHeight="1" x14ac:dyDescent="0.2"/>
    <row r="339" ht="15.75" customHeight="1" x14ac:dyDescent="0.2"/>
    <row r="340" ht="21" customHeight="1" x14ac:dyDescent="0.2"/>
    <row r="341" ht="18.75" customHeight="1" x14ac:dyDescent="0.2"/>
    <row r="342" ht="21.75" customHeight="1" x14ac:dyDescent="0.2"/>
    <row r="343" ht="19.5" customHeight="1" x14ac:dyDescent="0.2"/>
    <row r="344" ht="15" customHeight="1" x14ac:dyDescent="0.2"/>
    <row r="345" ht="22.5" customHeight="1" x14ac:dyDescent="0.2"/>
    <row r="346" ht="19.5" customHeight="1" x14ac:dyDescent="0.2"/>
    <row r="347" ht="19.5" customHeight="1" x14ac:dyDescent="0.2"/>
    <row r="348" ht="30.75" customHeight="1" x14ac:dyDescent="0.2"/>
    <row r="349" ht="12.75" customHeight="1" x14ac:dyDescent="0.2"/>
    <row r="350" ht="15" customHeight="1" x14ac:dyDescent="0.2"/>
    <row r="352" ht="15" customHeight="1" x14ac:dyDescent="0.2"/>
  </sheetData>
  <sheetProtection selectLockedCells="1" selectUnlockedCells="1"/>
  <mergeCells count="955">
    <mergeCell ref="K152:K154"/>
    <mergeCell ref="L152:L154"/>
    <mergeCell ref="M152:M154"/>
    <mergeCell ref="N152:N154"/>
    <mergeCell ref="O152:O154"/>
    <mergeCell ref="P152:P154"/>
    <mergeCell ref="Q152:Q154"/>
    <mergeCell ref="R152:R154"/>
    <mergeCell ref="S152:S154"/>
    <mergeCell ref="D193:J193"/>
    <mergeCell ref="AC193:AF193"/>
    <mergeCell ref="AC191:AC192"/>
    <mergeCell ref="AD191:AD192"/>
    <mergeCell ref="AE191:AE192"/>
    <mergeCell ref="AF191:AF192"/>
    <mergeCell ref="AC196:AC197"/>
    <mergeCell ref="AD196:AD197"/>
    <mergeCell ref="AE196:AE197"/>
    <mergeCell ref="AF196:AF197"/>
    <mergeCell ref="D189:AF189"/>
    <mergeCell ref="A190:A192"/>
    <mergeCell ref="B190:B192"/>
    <mergeCell ref="C190:C192"/>
    <mergeCell ref="D190:D192"/>
    <mergeCell ref="E190:E192"/>
    <mergeCell ref="F190:F192"/>
    <mergeCell ref="G190:G192"/>
    <mergeCell ref="H190:H192"/>
    <mergeCell ref="I190:I192"/>
    <mergeCell ref="AF113:AF114"/>
    <mergeCell ref="AD111:AD112"/>
    <mergeCell ref="H119:H121"/>
    <mergeCell ref="I119:I121"/>
    <mergeCell ref="AD119:AD121"/>
    <mergeCell ref="AE119:AE121"/>
    <mergeCell ref="AD115:AD116"/>
    <mergeCell ref="AD113:AD114"/>
    <mergeCell ref="AE113:AE114"/>
    <mergeCell ref="D118:AF118"/>
    <mergeCell ref="AF115:AF116"/>
    <mergeCell ref="AC115:AC116"/>
    <mergeCell ref="E109:E110"/>
    <mergeCell ref="F109:F110"/>
    <mergeCell ref="G109:G110"/>
    <mergeCell ref="H109:H110"/>
    <mergeCell ref="I109:I110"/>
    <mergeCell ref="AC109:AC110"/>
    <mergeCell ref="AD109:AD110"/>
    <mergeCell ref="AE109:AE110"/>
    <mergeCell ref="G111:G112"/>
    <mergeCell ref="H111:H112"/>
    <mergeCell ref="I111:I112"/>
    <mergeCell ref="AC111:AC112"/>
    <mergeCell ref="F111:F112"/>
    <mergeCell ref="S198:S199"/>
    <mergeCell ref="A81:A82"/>
    <mergeCell ref="A83:A84"/>
    <mergeCell ref="C103:C104"/>
    <mergeCell ref="A105:A106"/>
    <mergeCell ref="B101:B102"/>
    <mergeCell ref="C81:C82"/>
    <mergeCell ref="D109:D110"/>
    <mergeCell ref="B83:B84"/>
    <mergeCell ref="C83:C84"/>
    <mergeCell ref="A85:A86"/>
    <mergeCell ref="A87:A88"/>
    <mergeCell ref="D87:D88"/>
    <mergeCell ref="C91:C92"/>
    <mergeCell ref="D107:D108"/>
    <mergeCell ref="A109:A110"/>
    <mergeCell ref="B109:B110"/>
    <mergeCell ref="C109:C110"/>
    <mergeCell ref="D85:D86"/>
    <mergeCell ref="B95:B96"/>
    <mergeCell ref="C95:C96"/>
    <mergeCell ref="B99:B100"/>
    <mergeCell ref="C89:C90"/>
    <mergeCell ref="D83:D84"/>
    <mergeCell ref="E198:E200"/>
    <mergeCell ref="F198:F200"/>
    <mergeCell ref="G198:G200"/>
    <mergeCell ref="H198:H200"/>
    <mergeCell ref="I198:I200"/>
    <mergeCell ref="N198:N199"/>
    <mergeCell ref="O198:O199"/>
    <mergeCell ref="P198:P199"/>
    <mergeCell ref="Q198:Q199"/>
    <mergeCell ref="AA2:AF2"/>
    <mergeCell ref="AA3:AF3"/>
    <mergeCell ref="AA4:AF4"/>
    <mergeCell ref="AA202:AA203"/>
    <mergeCell ref="AB202:AB203"/>
    <mergeCell ref="J202:J203"/>
    <mergeCell ref="K202:K203"/>
    <mergeCell ref="L202:L203"/>
    <mergeCell ref="M202:M203"/>
    <mergeCell ref="N202:N203"/>
    <mergeCell ref="O202:O203"/>
    <mergeCell ref="P202:P203"/>
    <mergeCell ref="Q202:Q203"/>
    <mergeCell ref="R202:R203"/>
    <mergeCell ref="S202:S203"/>
    <mergeCell ref="T202:T203"/>
    <mergeCell ref="U202:U203"/>
    <mergeCell ref="V202:V203"/>
    <mergeCell ref="W202:W203"/>
    <mergeCell ref="X202:X203"/>
    <mergeCell ref="Y202:Y203"/>
    <mergeCell ref="K198:K199"/>
    <mergeCell ref="U198:U199"/>
    <mergeCell ref="T198:T199"/>
    <mergeCell ref="H115:H116"/>
    <mergeCell ref="D119:D121"/>
    <mergeCell ref="E119:E121"/>
    <mergeCell ref="F119:F121"/>
    <mergeCell ref="F137:F139"/>
    <mergeCell ref="B122:B124"/>
    <mergeCell ref="I115:I116"/>
    <mergeCell ref="AE129:AE132"/>
    <mergeCell ref="AF129:AF132"/>
    <mergeCell ref="AC133:AF133"/>
    <mergeCell ref="AF125:AF128"/>
    <mergeCell ref="AF122:AF124"/>
    <mergeCell ref="AD125:AD128"/>
    <mergeCell ref="AE125:AE128"/>
    <mergeCell ref="AC122:AC124"/>
    <mergeCell ref="B119:B121"/>
    <mergeCell ref="C119:C121"/>
    <mergeCell ref="I122:I124"/>
    <mergeCell ref="G137:G139"/>
    <mergeCell ref="H137:H139"/>
    <mergeCell ref="C137:C139"/>
    <mergeCell ref="G122:G124"/>
    <mergeCell ref="H125:H128"/>
    <mergeCell ref="I125:I128"/>
    <mergeCell ref="H122:H124"/>
    <mergeCell ref="A113:A114"/>
    <mergeCell ref="B113:B114"/>
    <mergeCell ref="Y160:Y162"/>
    <mergeCell ref="C150:C151"/>
    <mergeCell ref="D150:D151"/>
    <mergeCell ref="D156:J156"/>
    <mergeCell ref="B150:B151"/>
    <mergeCell ref="I150:I151"/>
    <mergeCell ref="A119:A121"/>
    <mergeCell ref="V160:V162"/>
    <mergeCell ref="J160:J162"/>
    <mergeCell ref="Q160:Q162"/>
    <mergeCell ref="C157:J157"/>
    <mergeCell ref="M160:M162"/>
    <mergeCell ref="N160:N162"/>
    <mergeCell ref="K160:K162"/>
    <mergeCell ref="L160:L162"/>
    <mergeCell ref="H150:H151"/>
    <mergeCell ref="I137:I139"/>
    <mergeCell ref="B115:B116"/>
    <mergeCell ref="B125:B128"/>
    <mergeCell ref="C125:C128"/>
    <mergeCell ref="B137:B139"/>
    <mergeCell ref="C113:C114"/>
    <mergeCell ref="C77:C78"/>
    <mergeCell ref="D77:D78"/>
    <mergeCell ref="H73:H74"/>
    <mergeCell ref="D55:D59"/>
    <mergeCell ref="D62:D64"/>
    <mergeCell ref="D75:J75"/>
    <mergeCell ref="E73:E74"/>
    <mergeCell ref="F73:F74"/>
    <mergeCell ref="F68:F70"/>
    <mergeCell ref="D68:D70"/>
    <mergeCell ref="D60:J60"/>
    <mergeCell ref="E62:E64"/>
    <mergeCell ref="H77:H78"/>
    <mergeCell ref="I73:I74"/>
    <mergeCell ref="E107:E108"/>
    <mergeCell ref="F107:F108"/>
    <mergeCell ref="E101:E102"/>
    <mergeCell ref="F105:F106"/>
    <mergeCell ref="B87:B88"/>
    <mergeCell ref="C87:C88"/>
    <mergeCell ref="E87:E88"/>
    <mergeCell ref="C101:C102"/>
    <mergeCell ref="A107:A108"/>
    <mergeCell ref="B107:B108"/>
    <mergeCell ref="E103:E104"/>
    <mergeCell ref="C107:C108"/>
    <mergeCell ref="B105:B106"/>
    <mergeCell ref="D91:D92"/>
    <mergeCell ref="F91:F92"/>
    <mergeCell ref="C99:C100"/>
    <mergeCell ref="E99:E100"/>
    <mergeCell ref="F99:F100"/>
    <mergeCell ref="C105:C106"/>
    <mergeCell ref="A101:A102"/>
    <mergeCell ref="F101:F102"/>
    <mergeCell ref="D99:D100"/>
    <mergeCell ref="D95:D96"/>
    <mergeCell ref="A95:A96"/>
    <mergeCell ref="A99:A100"/>
    <mergeCell ref="A93:A94"/>
    <mergeCell ref="B93:B94"/>
    <mergeCell ref="C93:C94"/>
    <mergeCell ref="E93:E94"/>
    <mergeCell ref="A97:A98"/>
    <mergeCell ref="B97:B98"/>
    <mergeCell ref="C97:C98"/>
    <mergeCell ref="A91:A92"/>
    <mergeCell ref="B91:B92"/>
    <mergeCell ref="D93:D94"/>
    <mergeCell ref="E97:E98"/>
    <mergeCell ref="A79:A80"/>
    <mergeCell ref="B79:B80"/>
    <mergeCell ref="A89:A90"/>
    <mergeCell ref="B85:B86"/>
    <mergeCell ref="C85:C86"/>
    <mergeCell ref="B81:B82"/>
    <mergeCell ref="D73:D74"/>
    <mergeCell ref="A53:A54"/>
    <mergeCell ref="G68:G70"/>
    <mergeCell ref="F53:F54"/>
    <mergeCell ref="A77:A78"/>
    <mergeCell ref="B77:B78"/>
    <mergeCell ref="F77:F78"/>
    <mergeCell ref="F62:F64"/>
    <mergeCell ref="D53:D54"/>
    <mergeCell ref="E77:E78"/>
    <mergeCell ref="E68:E70"/>
    <mergeCell ref="G73:G74"/>
    <mergeCell ref="C79:C80"/>
    <mergeCell ref="B89:B90"/>
    <mergeCell ref="E85:E86"/>
    <mergeCell ref="E89:E90"/>
    <mergeCell ref="B73:B74"/>
    <mergeCell ref="C73:C74"/>
    <mergeCell ref="A111:A112"/>
    <mergeCell ref="B165:B166"/>
    <mergeCell ref="D165:D166"/>
    <mergeCell ref="C165:C166"/>
    <mergeCell ref="C195:C197"/>
    <mergeCell ref="F195:F197"/>
    <mergeCell ref="AE53:AE54"/>
    <mergeCell ref="AF53:AF54"/>
    <mergeCell ref="I50:I52"/>
    <mergeCell ref="H50:H52"/>
    <mergeCell ref="E53:E54"/>
    <mergeCell ref="C53:C54"/>
    <mergeCell ref="G71:G72"/>
    <mergeCell ref="A71:A72"/>
    <mergeCell ref="E71:E72"/>
    <mergeCell ref="F71:F72"/>
    <mergeCell ref="B71:B72"/>
    <mergeCell ref="C71:C72"/>
    <mergeCell ref="D71:D72"/>
    <mergeCell ref="A55:A59"/>
    <mergeCell ref="B55:B59"/>
    <mergeCell ref="A68:A70"/>
    <mergeCell ref="B68:B70"/>
    <mergeCell ref="C68:C70"/>
    <mergeCell ref="A160:A164"/>
    <mergeCell ref="D137:D139"/>
    <mergeCell ref="C160:C164"/>
    <mergeCell ref="G125:G128"/>
    <mergeCell ref="G115:G116"/>
    <mergeCell ref="A152:A155"/>
    <mergeCell ref="B195:B197"/>
    <mergeCell ref="A183:A185"/>
    <mergeCell ref="A137:A139"/>
    <mergeCell ref="E152:E155"/>
    <mergeCell ref="F152:F155"/>
    <mergeCell ref="B180:J180"/>
    <mergeCell ref="A165:A166"/>
    <mergeCell ref="D141:AF141"/>
    <mergeCell ref="AE122:AE124"/>
    <mergeCell ref="Q142:Q147"/>
    <mergeCell ref="R142:R147"/>
    <mergeCell ref="G142:G149"/>
    <mergeCell ref="H142:H149"/>
    <mergeCell ref="E160:E164"/>
    <mergeCell ref="F160:F164"/>
    <mergeCell ref="AC137:AC139"/>
    <mergeCell ref="AC129:AC132"/>
    <mergeCell ref="C122:C124"/>
    <mergeCell ref="F103:F104"/>
    <mergeCell ref="AC224:AF224"/>
    <mergeCell ref="D169:J169"/>
    <mergeCell ref="S160:S162"/>
    <mergeCell ref="D160:D164"/>
    <mergeCell ref="B183:B185"/>
    <mergeCell ref="E165:E166"/>
    <mergeCell ref="F165:F166"/>
    <mergeCell ref="G165:G166"/>
    <mergeCell ref="H165:H166"/>
    <mergeCell ref="I165:I166"/>
    <mergeCell ref="AC168:AF168"/>
    <mergeCell ref="G152:G155"/>
    <mergeCell ref="B111:B112"/>
    <mergeCell ref="C111:C112"/>
    <mergeCell ref="D111:D112"/>
    <mergeCell ref="E111:E112"/>
    <mergeCell ref="I167:I168"/>
    <mergeCell ref="C223:J223"/>
    <mergeCell ref="A224:J224"/>
    <mergeCell ref="I220:I221"/>
    <mergeCell ref="H220:H221"/>
    <mergeCell ref="A195:A197"/>
    <mergeCell ref="C115:C116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B152:B155"/>
    <mergeCell ref="C152:C155"/>
    <mergeCell ref="E137:E139"/>
    <mergeCell ref="D49:AF49"/>
    <mergeCell ref="C55:C59"/>
    <mergeCell ref="E55:E59"/>
    <mergeCell ref="F55:F59"/>
    <mergeCell ref="G55:G59"/>
    <mergeCell ref="H55:H59"/>
    <mergeCell ref="I62:I64"/>
    <mergeCell ref="H62:H64"/>
    <mergeCell ref="C50:C52"/>
    <mergeCell ref="D50:D52"/>
    <mergeCell ref="AD50:AD52"/>
    <mergeCell ref="AE50:AE52"/>
    <mergeCell ref="AF50:AF52"/>
    <mergeCell ref="AC55:AC59"/>
    <mergeCell ref="I55:I59"/>
    <mergeCell ref="AD55:AD59"/>
    <mergeCell ref="G50:G52"/>
    <mergeCell ref="AC50:AC52"/>
    <mergeCell ref="I53:I54"/>
    <mergeCell ref="AC53:AC54"/>
    <mergeCell ref="G53:G54"/>
    <mergeCell ref="H53:H54"/>
    <mergeCell ref="E50:E52"/>
    <mergeCell ref="D61:AF61"/>
    <mergeCell ref="B50:B52"/>
    <mergeCell ref="B53:B54"/>
    <mergeCell ref="A73:A74"/>
    <mergeCell ref="A45:A47"/>
    <mergeCell ref="C45:C47"/>
    <mergeCell ref="A62:A64"/>
    <mergeCell ref="B62:B64"/>
    <mergeCell ref="C62:C64"/>
    <mergeCell ref="G45:G47"/>
    <mergeCell ref="H45:H47"/>
    <mergeCell ref="AC68:AC70"/>
    <mergeCell ref="AD68:AD70"/>
    <mergeCell ref="AE68:AE70"/>
    <mergeCell ref="AF68:AF70"/>
    <mergeCell ref="AC62:AC64"/>
    <mergeCell ref="AD62:AD64"/>
    <mergeCell ref="AE62:AE64"/>
    <mergeCell ref="AC73:AC74"/>
    <mergeCell ref="AF73:AF74"/>
    <mergeCell ref="AF62:AF64"/>
    <mergeCell ref="AD71:AD72"/>
    <mergeCell ref="B45:B47"/>
    <mergeCell ref="A50:A52"/>
    <mergeCell ref="AE5:AF5"/>
    <mergeCell ref="AD38:AD41"/>
    <mergeCell ref="AE38:AE41"/>
    <mergeCell ref="AF38:AF41"/>
    <mergeCell ref="H71:H72"/>
    <mergeCell ref="I71:I72"/>
    <mergeCell ref="G81:G82"/>
    <mergeCell ref="D81:D82"/>
    <mergeCell ref="H79:H80"/>
    <mergeCell ref="E81:E82"/>
    <mergeCell ref="F81:F82"/>
    <mergeCell ref="F79:F80"/>
    <mergeCell ref="D79:D80"/>
    <mergeCell ref="G79:G80"/>
    <mergeCell ref="AD53:AD54"/>
    <mergeCell ref="F50:F52"/>
    <mergeCell ref="E48:J48"/>
    <mergeCell ref="AC48:AF48"/>
    <mergeCell ref="AA5:AB5"/>
    <mergeCell ref="AF71:AF72"/>
    <mergeCell ref="AD26:AD29"/>
    <mergeCell ref="AF19:AF20"/>
    <mergeCell ref="D18:AF18"/>
    <mergeCell ref="A26:A29"/>
    <mergeCell ref="I26:I29"/>
    <mergeCell ref="B1:AF1"/>
    <mergeCell ref="B6:AF6"/>
    <mergeCell ref="B7:AF7"/>
    <mergeCell ref="B8:AF8"/>
    <mergeCell ref="B9:AF9"/>
    <mergeCell ref="A11:A13"/>
    <mergeCell ref="B11:B13"/>
    <mergeCell ref="C11:C13"/>
    <mergeCell ref="D11:D13"/>
    <mergeCell ref="E11:E13"/>
    <mergeCell ref="F11:F13"/>
    <mergeCell ref="S11:V11"/>
    <mergeCell ref="W11:Z11"/>
    <mergeCell ref="G11:G13"/>
    <mergeCell ref="H11:H13"/>
    <mergeCell ref="I11:I13"/>
    <mergeCell ref="AD10:AF10"/>
    <mergeCell ref="K12:K13"/>
    <mergeCell ref="A19:A20"/>
    <mergeCell ref="B19:B20"/>
    <mergeCell ref="C19:C20"/>
    <mergeCell ref="D19:D20"/>
    <mergeCell ref="E19:E20"/>
    <mergeCell ref="F19:F20"/>
    <mergeCell ref="G19:G20"/>
    <mergeCell ref="H19:H20"/>
    <mergeCell ref="AE19:AE20"/>
    <mergeCell ref="I19:I20"/>
    <mergeCell ref="AC19:AC20"/>
    <mergeCell ref="AD19:AD20"/>
    <mergeCell ref="A15:AF15"/>
    <mergeCell ref="L12:M12"/>
    <mergeCell ref="N12:N13"/>
    <mergeCell ref="O12:O13"/>
    <mergeCell ref="P12:Q12"/>
    <mergeCell ref="X12:Y12"/>
    <mergeCell ref="Z12:Z13"/>
    <mergeCell ref="C17:AF17"/>
    <mergeCell ref="C16:AF16"/>
    <mergeCell ref="T12:U12"/>
    <mergeCell ref="V12:V13"/>
    <mergeCell ref="W12:W13"/>
    <mergeCell ref="AA11:AA13"/>
    <mergeCell ref="AB11:AB13"/>
    <mergeCell ref="AC12:AC13"/>
    <mergeCell ref="AD12:AF12"/>
    <mergeCell ref="AC11:AF11"/>
    <mergeCell ref="A14:AF14"/>
    <mergeCell ref="J11:J13"/>
    <mergeCell ref="K11:N11"/>
    <mergeCell ref="O11:R11"/>
    <mergeCell ref="R12:R13"/>
    <mergeCell ref="S12:S13"/>
    <mergeCell ref="A23:A25"/>
    <mergeCell ref="B23:B25"/>
    <mergeCell ref="C23:C25"/>
    <mergeCell ref="D23:D25"/>
    <mergeCell ref="AE23:AE25"/>
    <mergeCell ref="AF23:AF25"/>
    <mergeCell ref="D22:AF22"/>
    <mergeCell ref="I23:I25"/>
    <mergeCell ref="E23:E25"/>
    <mergeCell ref="F23:F25"/>
    <mergeCell ref="G23:G25"/>
    <mergeCell ref="H23:H25"/>
    <mergeCell ref="AC23:AC25"/>
    <mergeCell ref="AD23:AD25"/>
    <mergeCell ref="B26:B29"/>
    <mergeCell ref="C26:C29"/>
    <mergeCell ref="D26:D29"/>
    <mergeCell ref="E26:E29"/>
    <mergeCell ref="F26:F29"/>
    <mergeCell ref="G26:G29"/>
    <mergeCell ref="H26:H29"/>
    <mergeCell ref="AC21:AF21"/>
    <mergeCell ref="AC26:AC29"/>
    <mergeCell ref="AE26:AE29"/>
    <mergeCell ref="AF26:AF29"/>
    <mergeCell ref="E21:J21"/>
    <mergeCell ref="H35:H37"/>
    <mergeCell ref="D42:D44"/>
    <mergeCell ref="E42:E44"/>
    <mergeCell ref="E45:E47"/>
    <mergeCell ref="F45:F47"/>
    <mergeCell ref="G35:G37"/>
    <mergeCell ref="E38:E41"/>
    <mergeCell ref="H30:H34"/>
    <mergeCell ref="D35:D37"/>
    <mergeCell ref="E35:E37"/>
    <mergeCell ref="D38:D41"/>
    <mergeCell ref="F42:F44"/>
    <mergeCell ref="G42:G44"/>
    <mergeCell ref="F38:F41"/>
    <mergeCell ref="G38:G41"/>
    <mergeCell ref="H38:H41"/>
    <mergeCell ref="H42:H44"/>
    <mergeCell ref="D30:D34"/>
    <mergeCell ref="E30:E34"/>
    <mergeCell ref="F30:F34"/>
    <mergeCell ref="G30:G34"/>
    <mergeCell ref="AF97:AF98"/>
    <mergeCell ref="I93:I94"/>
    <mergeCell ref="AC91:AC92"/>
    <mergeCell ref="AD91:AD92"/>
    <mergeCell ref="AD95:AD96"/>
    <mergeCell ref="AE95:AE96"/>
    <mergeCell ref="A30:A34"/>
    <mergeCell ref="B30:B34"/>
    <mergeCell ref="A42:A44"/>
    <mergeCell ref="B42:B44"/>
    <mergeCell ref="A35:A37"/>
    <mergeCell ref="C42:C44"/>
    <mergeCell ref="C30:C34"/>
    <mergeCell ref="B35:B37"/>
    <mergeCell ref="C35:C37"/>
    <mergeCell ref="I42:I44"/>
    <mergeCell ref="AC35:AC37"/>
    <mergeCell ref="I35:I37"/>
    <mergeCell ref="F35:F37"/>
    <mergeCell ref="A38:A41"/>
    <mergeCell ref="B38:B41"/>
    <mergeCell ref="I45:I47"/>
    <mergeCell ref="AC42:AC44"/>
    <mergeCell ref="C38:C41"/>
    <mergeCell ref="AF93:AF94"/>
    <mergeCell ref="AF77:AF78"/>
    <mergeCell ref="E79:E80"/>
    <mergeCell ref="G89:G90"/>
    <mergeCell ref="F89:F90"/>
    <mergeCell ref="G83:G84"/>
    <mergeCell ref="G93:G94"/>
    <mergeCell ref="AF87:AF88"/>
    <mergeCell ref="F85:F86"/>
    <mergeCell ref="G91:G92"/>
    <mergeCell ref="AF85:AF86"/>
    <mergeCell ref="E83:E84"/>
    <mergeCell ref="E91:E92"/>
    <mergeCell ref="H85:H86"/>
    <mergeCell ref="F83:F84"/>
    <mergeCell ref="I30:I34"/>
    <mergeCell ref="AE42:AE44"/>
    <mergeCell ref="AF42:AF44"/>
    <mergeCell ref="I38:I41"/>
    <mergeCell ref="AC45:AC47"/>
    <mergeCell ref="AD45:AD47"/>
    <mergeCell ref="AC75:AF75"/>
    <mergeCell ref="H97:H98"/>
    <mergeCell ref="D76:AF76"/>
    <mergeCell ref="D97:D98"/>
    <mergeCell ref="D89:D90"/>
    <mergeCell ref="AD30:AD34"/>
    <mergeCell ref="AD42:AD44"/>
    <mergeCell ref="AE45:AE47"/>
    <mergeCell ref="AF45:AF47"/>
    <mergeCell ref="AC30:AC34"/>
    <mergeCell ref="AE30:AE34"/>
    <mergeCell ref="AF30:AF34"/>
    <mergeCell ref="AD35:AD37"/>
    <mergeCell ref="AE35:AE37"/>
    <mergeCell ref="AF35:AF37"/>
    <mergeCell ref="AC38:AC41"/>
    <mergeCell ref="D45:D47"/>
    <mergeCell ref="AE71:AE72"/>
    <mergeCell ref="G77:G78"/>
    <mergeCell ref="AC83:AC84"/>
    <mergeCell ref="I83:I84"/>
    <mergeCell ref="I77:I78"/>
    <mergeCell ref="AF89:AF90"/>
    <mergeCell ref="AE91:AE92"/>
    <mergeCell ref="AC81:AC82"/>
    <mergeCell ref="AC85:AC86"/>
    <mergeCell ref="I95:I96"/>
    <mergeCell ref="AE83:AE84"/>
    <mergeCell ref="AF83:AF84"/>
    <mergeCell ref="H83:H84"/>
    <mergeCell ref="H87:H88"/>
    <mergeCell ref="H81:H82"/>
    <mergeCell ref="H91:H92"/>
    <mergeCell ref="G85:G86"/>
    <mergeCell ref="AF79:AF80"/>
    <mergeCell ref="AF81:AF82"/>
    <mergeCell ref="AE85:AE86"/>
    <mergeCell ref="AD85:AD86"/>
    <mergeCell ref="H93:H94"/>
    <mergeCell ref="H89:H90"/>
    <mergeCell ref="AF91:AF92"/>
    <mergeCell ref="AC93:AC94"/>
    <mergeCell ref="AG136:AG137"/>
    <mergeCell ref="F142:F149"/>
    <mergeCell ref="W142:W147"/>
    <mergeCell ref="X142:X147"/>
    <mergeCell ref="AA142:AA147"/>
    <mergeCell ref="AE55:AE59"/>
    <mergeCell ref="AF55:AF59"/>
    <mergeCell ref="G62:G64"/>
    <mergeCell ref="AC71:AC72"/>
    <mergeCell ref="H68:H70"/>
    <mergeCell ref="I68:I70"/>
    <mergeCell ref="AB142:AB147"/>
    <mergeCell ref="J142:J147"/>
    <mergeCell ref="K142:K147"/>
    <mergeCell ref="D140:J140"/>
    <mergeCell ref="AC60:AF60"/>
    <mergeCell ref="AD81:AD82"/>
    <mergeCell ref="I87:I88"/>
    <mergeCell ref="I89:I90"/>
    <mergeCell ref="I91:I92"/>
    <mergeCell ref="I85:I86"/>
    <mergeCell ref="AC79:AC80"/>
    <mergeCell ref="AD79:AD80"/>
    <mergeCell ref="AE79:AE80"/>
    <mergeCell ref="I142:I149"/>
    <mergeCell ref="P142:P147"/>
    <mergeCell ref="Y142:Y147"/>
    <mergeCell ref="O142:O147"/>
    <mergeCell ref="H101:H102"/>
    <mergeCell ref="I99:I100"/>
    <mergeCell ref="I101:I102"/>
    <mergeCell ref="D133:J133"/>
    <mergeCell ref="A142:A149"/>
    <mergeCell ref="B142:B149"/>
    <mergeCell ref="U142:U147"/>
    <mergeCell ref="C142:C149"/>
    <mergeCell ref="D142:D149"/>
    <mergeCell ref="D136:AF136"/>
    <mergeCell ref="C135:AF135"/>
    <mergeCell ref="AF103:AF104"/>
    <mergeCell ref="D125:D128"/>
    <mergeCell ref="E125:E128"/>
    <mergeCell ref="F125:F128"/>
    <mergeCell ref="G103:G104"/>
    <mergeCell ref="D103:D104"/>
    <mergeCell ref="AF99:AF100"/>
    <mergeCell ref="A115:A116"/>
    <mergeCell ref="A125:A128"/>
    <mergeCell ref="AG157:AG158"/>
    <mergeCell ref="AG150:AG155"/>
    <mergeCell ref="AG159:AG167"/>
    <mergeCell ref="AB160:AB162"/>
    <mergeCell ref="L142:L147"/>
    <mergeCell ref="M142:M147"/>
    <mergeCell ref="N142:N147"/>
    <mergeCell ref="Z142:Z147"/>
    <mergeCell ref="X160:X162"/>
    <mergeCell ref="R160:R162"/>
    <mergeCell ref="AC150:AC151"/>
    <mergeCell ref="AD150:AD151"/>
    <mergeCell ref="Z160:Z162"/>
    <mergeCell ref="AE150:AE151"/>
    <mergeCell ref="AF150:AF151"/>
    <mergeCell ref="AA152:AA154"/>
    <mergeCell ref="T152:T154"/>
    <mergeCell ref="U152:U154"/>
    <mergeCell ref="V152:V154"/>
    <mergeCell ref="W152:W154"/>
    <mergeCell ref="X152:X154"/>
    <mergeCell ref="Y152:Y154"/>
    <mergeCell ref="Z152:Z154"/>
    <mergeCell ref="AB152:AB154"/>
    <mergeCell ref="AG170:AG171"/>
    <mergeCell ref="AG172:AG173"/>
    <mergeCell ref="AC173:AC175"/>
    <mergeCell ref="AD173:AD175"/>
    <mergeCell ref="AE173:AE175"/>
    <mergeCell ref="AF173:AF175"/>
    <mergeCell ref="G183:G185"/>
    <mergeCell ref="H183:H185"/>
    <mergeCell ref="I183:I185"/>
    <mergeCell ref="AC183:AC185"/>
    <mergeCell ref="AD183:AD185"/>
    <mergeCell ref="AG182:AG183"/>
    <mergeCell ref="AF183:AF185"/>
    <mergeCell ref="AG184:AG185"/>
    <mergeCell ref="AE183:AE185"/>
    <mergeCell ref="D182:AF182"/>
    <mergeCell ref="D183:D185"/>
    <mergeCell ref="E183:E185"/>
    <mergeCell ref="F183:F185"/>
    <mergeCell ref="AG178:AG179"/>
    <mergeCell ref="D179:J179"/>
    <mergeCell ref="AC179:AF179"/>
    <mergeCell ref="E176:E178"/>
    <mergeCell ref="F176:F178"/>
    <mergeCell ref="AG194:AG195"/>
    <mergeCell ref="AG196:AG197"/>
    <mergeCell ref="D194:AF194"/>
    <mergeCell ref="G195:G197"/>
    <mergeCell ref="H195:H197"/>
    <mergeCell ref="I195:I197"/>
    <mergeCell ref="D195:D197"/>
    <mergeCell ref="E195:E197"/>
    <mergeCell ref="D176:D178"/>
    <mergeCell ref="D187:J187"/>
    <mergeCell ref="D186:J186"/>
    <mergeCell ref="AC186:AF186"/>
    <mergeCell ref="C188:AF188"/>
    <mergeCell ref="AC187:AF187"/>
    <mergeCell ref="C183:C185"/>
    <mergeCell ref="AC176:AC178"/>
    <mergeCell ref="AD176:AD178"/>
    <mergeCell ref="AE176:AE178"/>
    <mergeCell ref="G176:G178"/>
    <mergeCell ref="H176:H178"/>
    <mergeCell ref="I176:I178"/>
    <mergeCell ref="AF176:AF178"/>
    <mergeCell ref="AC180:AF180"/>
    <mergeCell ref="C181:AF181"/>
    <mergeCell ref="AG206:AG207"/>
    <mergeCell ref="D208:AF208"/>
    <mergeCell ref="D205:J205"/>
    <mergeCell ref="AC205:AF205"/>
    <mergeCell ref="AG198:AG205"/>
    <mergeCell ref="A201:A204"/>
    <mergeCell ref="B201:B204"/>
    <mergeCell ref="C201:C204"/>
    <mergeCell ref="A198:A200"/>
    <mergeCell ref="B198:B200"/>
    <mergeCell ref="C198:C200"/>
    <mergeCell ref="D198:D200"/>
    <mergeCell ref="V198:V199"/>
    <mergeCell ref="W198:W199"/>
    <mergeCell ref="X198:X199"/>
    <mergeCell ref="Y198:Y199"/>
    <mergeCell ref="Z198:Z199"/>
    <mergeCell ref="AA198:AA199"/>
    <mergeCell ref="AB198:AB199"/>
    <mergeCell ref="L198:L199"/>
    <mergeCell ref="M198:M199"/>
    <mergeCell ref="R198:R199"/>
    <mergeCell ref="Z202:Z203"/>
    <mergeCell ref="J198:J199"/>
    <mergeCell ref="A220:A221"/>
    <mergeCell ref="D209:D211"/>
    <mergeCell ref="E209:E211"/>
    <mergeCell ref="F209:F211"/>
    <mergeCell ref="G209:G211"/>
    <mergeCell ref="H209:H211"/>
    <mergeCell ref="I209:I211"/>
    <mergeCell ref="A214:A215"/>
    <mergeCell ref="A212:A213"/>
    <mergeCell ref="B212:B213"/>
    <mergeCell ref="C212:C213"/>
    <mergeCell ref="D212:D213"/>
    <mergeCell ref="E212:E213"/>
    <mergeCell ref="F212:F213"/>
    <mergeCell ref="G212:G213"/>
    <mergeCell ref="H212:H213"/>
    <mergeCell ref="I212:I213"/>
    <mergeCell ref="A209:A211"/>
    <mergeCell ref="B209:B211"/>
    <mergeCell ref="C209:C211"/>
    <mergeCell ref="E220:E221"/>
    <mergeCell ref="B220:B221"/>
    <mergeCell ref="AE214:AE215"/>
    <mergeCell ref="D222:J222"/>
    <mergeCell ref="AC222:AF222"/>
    <mergeCell ref="C220:C221"/>
    <mergeCell ref="D220:D221"/>
    <mergeCell ref="AC220:AC221"/>
    <mergeCell ref="E201:E204"/>
    <mergeCell ref="F201:F204"/>
    <mergeCell ref="G201:G204"/>
    <mergeCell ref="H201:H204"/>
    <mergeCell ref="I201:I204"/>
    <mergeCell ref="F220:F221"/>
    <mergeCell ref="D219:AF219"/>
    <mergeCell ref="C217:J217"/>
    <mergeCell ref="C218:AF218"/>
    <mergeCell ref="G220:G221"/>
    <mergeCell ref="AD220:AD221"/>
    <mergeCell ref="AF101:AF102"/>
    <mergeCell ref="AC223:AF223"/>
    <mergeCell ref="AF214:AF215"/>
    <mergeCell ref="AC209:AC211"/>
    <mergeCell ref="C207:AF207"/>
    <mergeCell ref="AC212:AC213"/>
    <mergeCell ref="AD212:AD213"/>
    <mergeCell ref="AE212:AE213"/>
    <mergeCell ref="AF212:AF213"/>
    <mergeCell ref="AE220:AE221"/>
    <mergeCell ref="AF220:AF221"/>
    <mergeCell ref="AC217:AF217"/>
    <mergeCell ref="AD209:AD211"/>
    <mergeCell ref="AE209:AE211"/>
    <mergeCell ref="AF209:AF211"/>
    <mergeCell ref="C214:C215"/>
    <mergeCell ref="D214:D215"/>
    <mergeCell ref="E214:E215"/>
    <mergeCell ref="F214:F215"/>
    <mergeCell ref="G214:G215"/>
    <mergeCell ref="H214:H215"/>
    <mergeCell ref="I214:I215"/>
    <mergeCell ref="AC214:AC215"/>
    <mergeCell ref="AD214:AD215"/>
    <mergeCell ref="AF95:AF96"/>
    <mergeCell ref="AC95:AC96"/>
    <mergeCell ref="AD101:AD102"/>
    <mergeCell ref="C158:AF158"/>
    <mergeCell ref="B171:AF171"/>
    <mergeCell ref="D172:AF172"/>
    <mergeCell ref="B214:B215"/>
    <mergeCell ref="D201:D204"/>
    <mergeCell ref="D216:J216"/>
    <mergeCell ref="AC216:AF216"/>
    <mergeCell ref="C206:J206"/>
    <mergeCell ref="AC206:AF206"/>
    <mergeCell ref="D173:D175"/>
    <mergeCell ref="E173:E175"/>
    <mergeCell ref="AC170:AF170"/>
    <mergeCell ref="D170:J170"/>
    <mergeCell ref="D159:AF159"/>
    <mergeCell ref="AD163:AD164"/>
    <mergeCell ref="AE163:AE164"/>
    <mergeCell ref="AF163:AF164"/>
    <mergeCell ref="AC163:AC164"/>
    <mergeCell ref="W160:W162"/>
    <mergeCell ref="O160:O162"/>
    <mergeCell ref="P160:P162"/>
    <mergeCell ref="AE107:AE108"/>
    <mergeCell ref="F93:F94"/>
    <mergeCell ref="F113:F114"/>
    <mergeCell ref="G113:G114"/>
    <mergeCell ref="H113:H114"/>
    <mergeCell ref="I113:I114"/>
    <mergeCell ref="AC113:AC114"/>
    <mergeCell ref="AC107:AC108"/>
    <mergeCell ref="AD107:AD108"/>
    <mergeCell ref="AC97:AC98"/>
    <mergeCell ref="AD97:AD98"/>
    <mergeCell ref="AE99:AE100"/>
    <mergeCell ref="AE97:AE98"/>
    <mergeCell ref="I103:I104"/>
    <mergeCell ref="G99:G100"/>
    <mergeCell ref="I97:I98"/>
    <mergeCell ref="F97:F98"/>
    <mergeCell ref="H95:H96"/>
    <mergeCell ref="G95:G96"/>
    <mergeCell ref="AE103:AE104"/>
    <mergeCell ref="AE105:AE106"/>
    <mergeCell ref="AE101:AE102"/>
    <mergeCell ref="AC103:AC104"/>
    <mergeCell ref="AD103:AD104"/>
    <mergeCell ref="AF109:AF110"/>
    <mergeCell ref="D134:J134"/>
    <mergeCell ref="AC134:AF134"/>
    <mergeCell ref="AE115:AE116"/>
    <mergeCell ref="D122:D124"/>
    <mergeCell ref="E122:E124"/>
    <mergeCell ref="F122:F124"/>
    <mergeCell ref="AC105:AC106"/>
    <mergeCell ref="AD105:AD106"/>
    <mergeCell ref="E115:E116"/>
    <mergeCell ref="F115:F116"/>
    <mergeCell ref="D117:J117"/>
    <mergeCell ref="D105:D106"/>
    <mergeCell ref="E105:E106"/>
    <mergeCell ref="G107:G108"/>
    <mergeCell ref="H107:H108"/>
    <mergeCell ref="I107:I108"/>
    <mergeCell ref="D115:D116"/>
    <mergeCell ref="AF105:AF106"/>
    <mergeCell ref="AF107:AF108"/>
    <mergeCell ref="AE111:AE112"/>
    <mergeCell ref="AF111:AF112"/>
    <mergeCell ref="D113:D114"/>
    <mergeCell ref="E113:E114"/>
    <mergeCell ref="AC99:AC100"/>
    <mergeCell ref="AD99:AD100"/>
    <mergeCell ref="AC101:AC102"/>
    <mergeCell ref="AD73:AD74"/>
    <mergeCell ref="AE73:AE74"/>
    <mergeCell ref="AC77:AC78"/>
    <mergeCell ref="AD77:AD78"/>
    <mergeCell ref="AE77:AE78"/>
    <mergeCell ref="I81:I82"/>
    <mergeCell ref="AE81:AE82"/>
    <mergeCell ref="AC87:AC88"/>
    <mergeCell ref="AD87:AD88"/>
    <mergeCell ref="AE87:AE88"/>
    <mergeCell ref="AC89:AC90"/>
    <mergeCell ref="AD89:AD90"/>
    <mergeCell ref="AE89:AE90"/>
    <mergeCell ref="AD83:AD84"/>
    <mergeCell ref="AD93:AD94"/>
    <mergeCell ref="AE93:AE94"/>
    <mergeCell ref="G101:G102"/>
    <mergeCell ref="G105:G106"/>
    <mergeCell ref="G87:G88"/>
    <mergeCell ref="F87:F88"/>
    <mergeCell ref="H99:H100"/>
    <mergeCell ref="D101:D102"/>
    <mergeCell ref="E95:E96"/>
    <mergeCell ref="A176:A178"/>
    <mergeCell ref="B176:B178"/>
    <mergeCell ref="C176:C178"/>
    <mergeCell ref="A173:A175"/>
    <mergeCell ref="B173:B175"/>
    <mergeCell ref="C173:C175"/>
    <mergeCell ref="F173:F175"/>
    <mergeCell ref="G173:G175"/>
    <mergeCell ref="H173:H175"/>
    <mergeCell ref="A150:A151"/>
    <mergeCell ref="E150:E151"/>
    <mergeCell ref="F150:F151"/>
    <mergeCell ref="G97:G98"/>
    <mergeCell ref="A122:A124"/>
    <mergeCell ref="A103:A104"/>
    <mergeCell ref="B103:B104"/>
    <mergeCell ref="A129:A132"/>
    <mergeCell ref="AC169:AF169"/>
    <mergeCell ref="A167:A168"/>
    <mergeCell ref="B167:B168"/>
    <mergeCell ref="C167:C168"/>
    <mergeCell ref="D167:D168"/>
    <mergeCell ref="E167:E168"/>
    <mergeCell ref="F167:F168"/>
    <mergeCell ref="G167:G168"/>
    <mergeCell ref="H167:H168"/>
    <mergeCell ref="I173:I175"/>
    <mergeCell ref="B160:B164"/>
    <mergeCell ref="AC117:AF117"/>
    <mergeCell ref="E142:E149"/>
    <mergeCell ref="AC119:AC121"/>
    <mergeCell ref="AC156:AF156"/>
    <mergeCell ref="AC157:AF157"/>
    <mergeCell ref="G160:G164"/>
    <mergeCell ref="H160:H164"/>
    <mergeCell ref="I160:I164"/>
    <mergeCell ref="G150:G151"/>
    <mergeCell ref="AF119:AF121"/>
    <mergeCell ref="AC125:AC128"/>
    <mergeCell ref="AD122:AD124"/>
    <mergeCell ref="S142:S147"/>
    <mergeCell ref="V142:V147"/>
    <mergeCell ref="T142:T147"/>
    <mergeCell ref="G119:G121"/>
    <mergeCell ref="T160:T162"/>
    <mergeCell ref="U160:U162"/>
    <mergeCell ref="H152:H155"/>
    <mergeCell ref="I152:I155"/>
    <mergeCell ref="AD137:AD139"/>
    <mergeCell ref="AA160:AA162"/>
    <mergeCell ref="J152:J154"/>
    <mergeCell ref="AE137:AE139"/>
    <mergeCell ref="AF137:AF139"/>
    <mergeCell ref="AC140:AF140"/>
    <mergeCell ref="AD129:AD132"/>
    <mergeCell ref="A65:A67"/>
    <mergeCell ref="B65:B67"/>
    <mergeCell ref="C65:C67"/>
    <mergeCell ref="D65:D67"/>
    <mergeCell ref="E65:E67"/>
    <mergeCell ref="F65:F67"/>
    <mergeCell ref="G65:G67"/>
    <mergeCell ref="H65:H67"/>
    <mergeCell ref="I65:I67"/>
    <mergeCell ref="AC65:AC67"/>
    <mergeCell ref="AD65:AD67"/>
    <mergeCell ref="AE65:AE67"/>
    <mergeCell ref="AF65:AF67"/>
    <mergeCell ref="D152:D155"/>
    <mergeCell ref="F95:F96"/>
    <mergeCell ref="I79:I80"/>
    <mergeCell ref="I105:I106"/>
    <mergeCell ref="H105:H106"/>
    <mergeCell ref="H103:H104"/>
  </mergeCells>
  <printOptions horizontalCentered="1"/>
  <pageMargins left="0.39370078740157483" right="0.39370078740157483" top="0.78740157480314965" bottom="0.39370078740157483" header="0.51181102362204722" footer="0.15748031496062992"/>
  <pageSetup paperSize="9" scale="55" firstPageNumber="0" fitToHeight="0" pageOrder="overThenDown" orientation="landscape" r:id="rId1"/>
  <headerFooter alignWithMargins="0">
    <oddFooter>&amp;R&amp;P</oddFooter>
  </headerFooter>
  <rowBreaks count="8" manualBreakCount="8">
    <brk id="37" max="16383" man="1"/>
    <brk id="67" max="16383" man="1"/>
    <brk id="90" max="16383" man="1"/>
    <brk id="110" max="16383" man="1"/>
    <brk id="140" max="16383" man="1"/>
    <brk id="157" max="16383" man="1"/>
    <brk id="186" max="16383" man="1"/>
    <brk id="2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"/>
  <sheetViews>
    <sheetView zoomScaleNormal="100" zoomScaleSheetLayoutView="100" workbookViewId="0">
      <selection activeCell="R4" sqref="R4:U4"/>
    </sheetView>
  </sheetViews>
  <sheetFormatPr defaultRowHeight="12.75" x14ac:dyDescent="0.2"/>
  <cols>
    <col min="1" max="1" width="3.28515625" style="45" customWidth="1"/>
    <col min="2" max="2" width="2.85546875" style="45" customWidth="1"/>
    <col min="3" max="3" width="10.85546875" style="45" customWidth="1"/>
    <col min="4" max="5" width="13.42578125" style="45" customWidth="1"/>
    <col min="6" max="6" width="7.28515625" style="45" customWidth="1"/>
    <col min="7" max="7" width="7.42578125" style="45" customWidth="1"/>
    <col min="8" max="8" width="6.5703125" style="45" customWidth="1"/>
    <col min="9" max="9" width="5.7109375" style="45" customWidth="1"/>
    <col min="10" max="10" width="7.28515625" style="45" customWidth="1"/>
    <col min="11" max="11" width="7.42578125" style="45" customWidth="1"/>
    <col min="12" max="12" width="6.7109375" style="45" customWidth="1"/>
    <col min="13" max="13" width="6.42578125" style="45" customWidth="1"/>
    <col min="14" max="14" width="7.28515625" style="45" customWidth="1"/>
    <col min="15" max="15" width="8" style="45" customWidth="1"/>
    <col min="16" max="16" width="6.5703125" style="45" customWidth="1"/>
    <col min="17" max="17" width="5.7109375" style="45" customWidth="1"/>
    <col min="18" max="18" width="7.140625" style="45" customWidth="1"/>
    <col min="19" max="19" width="7.42578125" style="45" customWidth="1"/>
    <col min="20" max="20" width="7.28515625" style="45" customWidth="1"/>
    <col min="21" max="21" width="6.140625" style="45" customWidth="1"/>
    <col min="22" max="16384" width="9.140625" style="45"/>
  </cols>
  <sheetData>
    <row r="1" spans="1:21" ht="15" customHeight="1" x14ac:dyDescent="0.2">
      <c r="A1" s="198" t="s">
        <v>269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 t="s">
        <v>103</v>
      </c>
      <c r="U1" s="199"/>
    </row>
    <row r="2" spans="1:21" ht="3.75" customHeight="1" x14ac:dyDescent="0.2">
      <c r="A2" s="204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</row>
    <row r="3" spans="1:21" ht="13.5" thickBot="1" x14ac:dyDescent="0.25">
      <c r="A3" s="1399" t="s">
        <v>167</v>
      </c>
      <c r="B3" s="1399"/>
      <c r="C3" s="1399"/>
      <c r="D3" s="1399"/>
      <c r="E3" s="1399"/>
      <c r="F3" s="1399"/>
      <c r="G3" s="1399"/>
      <c r="H3" s="1399"/>
      <c r="I3" s="1399"/>
      <c r="J3" s="1399"/>
      <c r="K3" s="1399"/>
      <c r="L3" s="1399"/>
      <c r="M3" s="1399"/>
      <c r="N3" s="1399"/>
      <c r="O3" s="1399"/>
      <c r="P3" s="1399"/>
      <c r="Q3" s="1399"/>
      <c r="R3" s="1399"/>
      <c r="S3" s="1399"/>
      <c r="T3" s="1399"/>
      <c r="U3" s="1399"/>
    </row>
    <row r="4" spans="1:21" ht="26.25" customHeight="1" x14ac:dyDescent="0.2">
      <c r="A4" s="1388" t="s">
        <v>99</v>
      </c>
      <c r="B4" s="1390" t="s">
        <v>3</v>
      </c>
      <c r="C4" s="1390" t="s">
        <v>100</v>
      </c>
      <c r="D4" s="1390" t="s">
        <v>9</v>
      </c>
      <c r="E4" s="1393" t="s">
        <v>10</v>
      </c>
      <c r="F4" s="1396" t="s">
        <v>263</v>
      </c>
      <c r="G4" s="1397"/>
      <c r="H4" s="1397"/>
      <c r="I4" s="1398"/>
      <c r="J4" s="1396" t="s">
        <v>264</v>
      </c>
      <c r="K4" s="1397"/>
      <c r="L4" s="1397"/>
      <c r="M4" s="1398"/>
      <c r="N4" s="1400" t="s">
        <v>270</v>
      </c>
      <c r="O4" s="1401"/>
      <c r="P4" s="1401"/>
      <c r="Q4" s="1402"/>
      <c r="R4" s="1400" t="s">
        <v>266</v>
      </c>
      <c r="S4" s="1401"/>
      <c r="T4" s="1401"/>
      <c r="U4" s="1402"/>
    </row>
    <row r="5" spans="1:21" x14ac:dyDescent="0.2">
      <c r="A5" s="1389"/>
      <c r="B5" s="1391"/>
      <c r="C5" s="1391"/>
      <c r="D5" s="1391"/>
      <c r="E5" s="1394"/>
      <c r="F5" s="1380" t="s">
        <v>13</v>
      </c>
      <c r="G5" s="1382" t="s">
        <v>14</v>
      </c>
      <c r="H5" s="1383"/>
      <c r="I5" s="1384" t="s">
        <v>150</v>
      </c>
      <c r="J5" s="1386" t="s">
        <v>13</v>
      </c>
      <c r="K5" s="1382" t="s">
        <v>14</v>
      </c>
      <c r="L5" s="1383"/>
      <c r="M5" s="1384" t="s">
        <v>150</v>
      </c>
      <c r="N5" s="1386" t="s">
        <v>13</v>
      </c>
      <c r="O5" s="1382" t="s">
        <v>14</v>
      </c>
      <c r="P5" s="1383"/>
      <c r="Q5" s="1384" t="s">
        <v>150</v>
      </c>
      <c r="R5" s="1386" t="s">
        <v>13</v>
      </c>
      <c r="S5" s="1382" t="s">
        <v>14</v>
      </c>
      <c r="T5" s="1383"/>
      <c r="U5" s="1384" t="s">
        <v>150</v>
      </c>
    </row>
    <row r="6" spans="1:21" ht="112.5" customHeight="1" thickBot="1" x14ac:dyDescent="0.25">
      <c r="A6" s="1381"/>
      <c r="B6" s="1392"/>
      <c r="C6" s="1392"/>
      <c r="D6" s="1392"/>
      <c r="E6" s="1395"/>
      <c r="F6" s="1381"/>
      <c r="G6" s="350" t="s">
        <v>13</v>
      </c>
      <c r="H6" s="351" t="s">
        <v>101</v>
      </c>
      <c r="I6" s="1385"/>
      <c r="J6" s="1387"/>
      <c r="K6" s="350" t="s">
        <v>13</v>
      </c>
      <c r="L6" s="351" t="s">
        <v>101</v>
      </c>
      <c r="M6" s="1385"/>
      <c r="N6" s="1387"/>
      <c r="O6" s="350" t="s">
        <v>13</v>
      </c>
      <c r="P6" s="351" t="s">
        <v>101</v>
      </c>
      <c r="Q6" s="1385"/>
      <c r="R6" s="1387"/>
      <c r="S6" s="350" t="s">
        <v>13</v>
      </c>
      <c r="T6" s="351" t="s">
        <v>101</v>
      </c>
      <c r="U6" s="1385"/>
    </row>
    <row r="7" spans="1:21" ht="287.25" customHeight="1" thickBot="1" x14ac:dyDescent="0.25">
      <c r="A7" s="200">
        <v>4</v>
      </c>
      <c r="B7" s="201">
        <v>4</v>
      </c>
      <c r="C7" s="202" t="s">
        <v>104</v>
      </c>
      <c r="D7" s="205" t="s">
        <v>224</v>
      </c>
      <c r="E7" s="352" t="s">
        <v>195</v>
      </c>
      <c r="F7" s="206">
        <f>'04 Programa'!K224</f>
        <v>22849.700000000004</v>
      </c>
      <c r="G7" s="207">
        <f>'04 Programa'!L224</f>
        <v>22847.700000000004</v>
      </c>
      <c r="H7" s="207">
        <f>'04 Programa'!M224</f>
        <v>4763.8</v>
      </c>
      <c r="I7" s="208">
        <f>'04 Programa'!N224</f>
        <v>2</v>
      </c>
      <c r="J7" s="206">
        <f>'04 Programa'!O224</f>
        <v>28112.7</v>
      </c>
      <c r="K7" s="207">
        <f>'04 Programa'!P224</f>
        <v>28103.500000000004</v>
      </c>
      <c r="L7" s="207">
        <f>'04 Programa'!Q224</f>
        <v>6033.6</v>
      </c>
      <c r="M7" s="208">
        <f>'04 Programa'!R224</f>
        <v>9.1999999999999993</v>
      </c>
      <c r="N7" s="206">
        <f>'04 Programa'!S224</f>
        <v>0</v>
      </c>
      <c r="O7" s="207">
        <f>'04 Programa'!T224</f>
        <v>0</v>
      </c>
      <c r="P7" s="207">
        <f>'04 Programa'!U224</f>
        <v>0</v>
      </c>
      <c r="Q7" s="208">
        <f>'04 Programa'!V224</f>
        <v>0</v>
      </c>
      <c r="R7" s="353"/>
      <c r="S7" s="354"/>
      <c r="T7" s="207"/>
      <c r="U7" s="208"/>
    </row>
    <row r="8" spans="1:21" ht="19.5" customHeight="1" thickBot="1" x14ac:dyDescent="0.25">
      <c r="A8" s="1377" t="s">
        <v>102</v>
      </c>
      <c r="B8" s="1378"/>
      <c r="C8" s="1378"/>
      <c r="D8" s="1378"/>
      <c r="E8" s="1379"/>
      <c r="F8" s="106">
        <f t="shared" ref="F8:U8" si="0">SUM(F7)</f>
        <v>22849.700000000004</v>
      </c>
      <c r="G8" s="107">
        <f t="shared" si="0"/>
        <v>22847.700000000004</v>
      </c>
      <c r="H8" s="107">
        <f t="shared" si="0"/>
        <v>4763.8</v>
      </c>
      <c r="I8" s="108">
        <f t="shared" si="0"/>
        <v>2</v>
      </c>
      <c r="J8" s="106">
        <f t="shared" si="0"/>
        <v>28112.7</v>
      </c>
      <c r="K8" s="107">
        <f t="shared" si="0"/>
        <v>28103.500000000004</v>
      </c>
      <c r="L8" s="107">
        <f t="shared" si="0"/>
        <v>6033.6</v>
      </c>
      <c r="M8" s="108">
        <f t="shared" si="0"/>
        <v>9.1999999999999993</v>
      </c>
      <c r="N8" s="106">
        <f t="shared" si="0"/>
        <v>0</v>
      </c>
      <c r="O8" s="114">
        <f>O7</f>
        <v>0</v>
      </c>
      <c r="P8" s="114">
        <f t="shared" si="0"/>
        <v>0</v>
      </c>
      <c r="Q8" s="135">
        <f t="shared" si="0"/>
        <v>0</v>
      </c>
      <c r="R8" s="106">
        <f t="shared" si="0"/>
        <v>0</v>
      </c>
      <c r="S8" s="114">
        <f t="shared" si="0"/>
        <v>0</v>
      </c>
      <c r="T8" s="114">
        <f t="shared" si="0"/>
        <v>0</v>
      </c>
      <c r="U8" s="135">
        <f t="shared" si="0"/>
        <v>0</v>
      </c>
    </row>
    <row r="12" spans="1:21" x14ac:dyDescent="0.2">
      <c r="G12" s="203"/>
    </row>
  </sheetData>
  <sheetProtection selectLockedCells="1" selectUnlockedCells="1"/>
  <mergeCells count="23">
    <mergeCell ref="A3:U3"/>
    <mergeCell ref="N4:Q4"/>
    <mergeCell ref="R4:U4"/>
    <mergeCell ref="K5:L5"/>
    <mergeCell ref="M5:M6"/>
    <mergeCell ref="J4:M4"/>
    <mergeCell ref="N5:N6"/>
    <mergeCell ref="O5:P5"/>
    <mergeCell ref="Q5:Q6"/>
    <mergeCell ref="R5:R6"/>
    <mergeCell ref="S5:T5"/>
    <mergeCell ref="U5:U6"/>
    <mergeCell ref="A8:E8"/>
    <mergeCell ref="F5:F6"/>
    <mergeCell ref="G5:H5"/>
    <mergeCell ref="I5:I6"/>
    <mergeCell ref="J5:J6"/>
    <mergeCell ref="A4:A6"/>
    <mergeCell ref="B4:B6"/>
    <mergeCell ref="C4:C6"/>
    <mergeCell ref="D4:D6"/>
    <mergeCell ref="E4:E6"/>
    <mergeCell ref="F4:I4"/>
  </mergeCells>
  <pageMargins left="0.75" right="0.75" top="0.78749999999999998" bottom="0.78749999999999998" header="0.51180555555555551" footer="0.51180555555555551"/>
  <pageSetup paperSize="9" scale="86" firstPageNumber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7"/>
  <sheetViews>
    <sheetView zoomScaleNormal="100" zoomScaleSheetLayoutView="100" workbookViewId="0">
      <selection activeCell="J31" sqref="J31"/>
    </sheetView>
  </sheetViews>
  <sheetFormatPr defaultColWidth="9" defaultRowHeight="12.75" x14ac:dyDescent="0.2"/>
  <cols>
    <col min="1" max="6" width="9" style="45" customWidth="1"/>
    <col min="7" max="7" width="2" style="46" customWidth="1"/>
    <col min="8" max="8" width="1.42578125" style="46" customWidth="1"/>
    <col min="9" max="9" width="9" style="46" hidden="1" customWidth="1"/>
    <col min="10" max="10" width="15.140625" style="45" customWidth="1"/>
    <col min="11" max="11" width="18.5703125" style="46" customWidth="1"/>
    <col min="12" max="12" width="3.28515625" style="46" customWidth="1"/>
    <col min="13" max="15" width="3.42578125" style="46" customWidth="1"/>
    <col min="16" max="16" width="3.140625" style="46" customWidth="1"/>
    <col min="17" max="17" width="3.28515625" style="46" customWidth="1"/>
    <col min="18" max="18" width="3.140625" style="46" customWidth="1"/>
    <col min="19" max="19" width="3.5703125" style="46" customWidth="1"/>
    <col min="20" max="20" width="9" style="46" hidden="1" customWidth="1"/>
    <col min="21" max="22" width="5" style="46" customWidth="1"/>
    <col min="23" max="23" width="4.140625" style="46" customWidth="1"/>
    <col min="24" max="24" width="6.5703125" style="46" customWidth="1"/>
    <col min="25" max="16384" width="9" style="45"/>
  </cols>
  <sheetData>
    <row r="1" spans="1:24" ht="20.25" customHeight="1" thickBot="1" x14ac:dyDescent="0.25">
      <c r="A1" s="210" t="s">
        <v>166</v>
      </c>
    </row>
    <row r="2" spans="1:24" s="46" customFormat="1" ht="37.5" customHeight="1" thickBot="1" x14ac:dyDescent="0.25">
      <c r="A2" s="1425" t="s">
        <v>98</v>
      </c>
      <c r="B2" s="1426"/>
      <c r="C2" s="1426"/>
      <c r="D2" s="1426"/>
      <c r="E2" s="1426"/>
      <c r="F2" s="1426"/>
      <c r="G2" s="1426"/>
      <c r="H2" s="1426"/>
      <c r="I2" s="1426"/>
      <c r="J2" s="355" t="s">
        <v>271</v>
      </c>
      <c r="K2" s="355" t="s">
        <v>272</v>
      </c>
      <c r="L2" s="1427" t="s">
        <v>273</v>
      </c>
      <c r="M2" s="1427"/>
      <c r="N2" s="1427"/>
      <c r="O2" s="1427"/>
      <c r="P2" s="1427"/>
      <c r="Q2" s="1427"/>
      <c r="R2" s="1427"/>
      <c r="S2" s="1427"/>
      <c r="T2" s="1427"/>
      <c r="U2" s="1428" t="s">
        <v>274</v>
      </c>
      <c r="V2" s="1428"/>
      <c r="W2" s="1428"/>
      <c r="X2" s="1429"/>
    </row>
    <row r="3" spans="1:24" s="46" customFormat="1" ht="13.5" customHeight="1" thickTop="1" x14ac:dyDescent="0.2">
      <c r="A3" s="1430" t="s">
        <v>162</v>
      </c>
      <c r="B3" s="1430"/>
      <c r="C3" s="1430"/>
      <c r="D3" s="1430"/>
      <c r="E3" s="1430"/>
      <c r="F3" s="1430"/>
      <c r="G3" s="1430"/>
      <c r="H3" s="1430"/>
      <c r="I3" s="1430"/>
      <c r="J3" s="356">
        <f>'04 Programa'!K19+'04 Programa'!K24+'04 Programa'!K26+'04 Programa'!K32+'04 Programa'!K35+'04 Programa'!K38+'04 Programa'!K42+'04 Programa'!K51+'04 Programa'!K56+'04 Programa'!K62+'04 Programa'!K65+'04 Programa'!K68+'04 Programa'!K71+'04 Programa'!K93+'04 Programa'!K97+'04 Programa'!K99+'04 Programa'!K101+'04 Programa'!K103+'04 Programa'!K109+'04 Programa'!K119+'04 Programa'!K122+'04 Programa'!K125+'04 Programa'!K130+'04 Programa'!K137+'04 Programa'!K148+75+'04 Programa'!K165+'04 Programa'!K174+'04 Programa'!K220</f>
        <v>5140.7000000000007</v>
      </c>
      <c r="K3" s="356">
        <f>'04 Programa'!O19+'04 Programa'!O24+'04 Programa'!O26+'04 Programa'!O32+'04 Programa'!O35+'04 Programa'!O38+'04 Programa'!O42+'04 Programa'!O51+'04 Programa'!O56+'04 Programa'!O62+'04 Programa'!O65+'04 Programa'!O68+'04 Programa'!O71+'04 Programa'!O93+'04 Programa'!O97+'04 Programa'!O99+'04 Programa'!O101+'04 Programa'!O103+'04 Programa'!O109+'04 Programa'!O119+'04 Programa'!O122+'04 Programa'!O125+'04 Programa'!O130+'04 Programa'!O137+'04 Programa'!O148+115+'04 Programa'!O165+'04 Programa'!O174+'04 Programa'!O220</f>
        <v>6976.5999999999985</v>
      </c>
      <c r="L3" s="1431">
        <v>0</v>
      </c>
      <c r="M3" s="1431"/>
      <c r="N3" s="1431"/>
      <c r="O3" s="1431"/>
      <c r="P3" s="1431"/>
      <c r="Q3" s="1431"/>
      <c r="R3" s="1431"/>
      <c r="S3" s="1431"/>
      <c r="T3" s="1431"/>
      <c r="U3" s="1432"/>
      <c r="V3" s="1432"/>
      <c r="W3" s="1432"/>
      <c r="X3" s="1433"/>
    </row>
    <row r="4" spans="1:24" s="46" customFormat="1" ht="12.75" customHeight="1" x14ac:dyDescent="0.2">
      <c r="A4" s="1424" t="s">
        <v>225</v>
      </c>
      <c r="B4" s="1424"/>
      <c r="C4" s="1424"/>
      <c r="D4" s="1424"/>
      <c r="E4" s="1424"/>
      <c r="F4" s="1424"/>
      <c r="G4" s="1424"/>
      <c r="H4" s="1424"/>
      <c r="I4" s="1424"/>
      <c r="J4" s="335">
        <f>'04 Programa'!K201+'04 Programa'!K183+'04 Programa'!K176+'04 Programa'!K173+75.4+401+'04 Programa'!K129+'04 Programa'!K123+'04 Programa'!K120+'04 Programa'!K115+'04 Programa'!K113+'04 Programa'!K111+'04 Programa'!K107+'04 Programa'!K105+'04 Programa'!K95+'04 Programa'!K91+'04 Programa'!K89+'04 Programa'!K87+'04 Programa'!K85+'04 Programa'!K73+'04 Programa'!K63+'04 Programa'!K55+'04 Programa'!K53+'04 Programa'!K50+'04 Programa'!K43+'04 Programa'!K30+'04 Programa'!K23</f>
        <v>4132.6000000000004</v>
      </c>
      <c r="K4" s="335">
        <f>'04 Programa'!O201+'04 Programa'!O183+'04 Programa'!O176+'04 Programa'!O173+72.7+357.5+'04 Programa'!O129+'04 Programa'!O123+'04 Programa'!O120+'04 Programa'!O115+'04 Programa'!O113+'04 Programa'!O111+'04 Programa'!O107+'04 Programa'!O105+'04 Programa'!O95+'04 Programa'!O91+'04 Programa'!O89+'04 Programa'!O87+'04 Programa'!O85+'04 Programa'!O73+'04 Programa'!O63+'04 Programa'!O55+'04 Programa'!O53+'04 Programa'!O50+'04 Programa'!O43+'04 Programa'!O30+'04 Programa'!O23</f>
        <v>5133.5000000000009</v>
      </c>
      <c r="L4" s="1406">
        <v>0</v>
      </c>
      <c r="M4" s="1406"/>
      <c r="N4" s="1406"/>
      <c r="O4" s="1406"/>
      <c r="P4" s="1406"/>
      <c r="Q4" s="1406"/>
      <c r="R4" s="1406"/>
      <c r="S4" s="1406"/>
      <c r="T4" s="1406"/>
      <c r="U4" s="1407"/>
      <c r="V4" s="1407"/>
      <c r="W4" s="1407"/>
      <c r="X4" s="1408"/>
    </row>
    <row r="5" spans="1:24" s="46" customFormat="1" ht="12.75" customHeight="1" x14ac:dyDescent="0.2">
      <c r="A5" s="1424" t="s">
        <v>226</v>
      </c>
      <c r="B5" s="1424"/>
      <c r="C5" s="1424"/>
      <c r="D5" s="1424"/>
      <c r="E5" s="1424"/>
      <c r="F5" s="1424"/>
      <c r="G5" s="1424"/>
      <c r="H5" s="1424"/>
      <c r="I5" s="1424"/>
      <c r="J5" s="335">
        <f>'04 Programa'!K138+'04 Programa'!K190+'04 Programa'!K195+79.4+'04 Programa'!K209+'04 Programa'!K212+'04 Programa'!K214</f>
        <v>261.40000000000003</v>
      </c>
      <c r="K5" s="335">
        <f>'04 Programa'!O138+'04 Programa'!O190+'04 Programa'!O195+50+'04 Programa'!O209+'04 Programa'!O212+'04 Programa'!O214</f>
        <v>182</v>
      </c>
      <c r="L5" s="1406">
        <v>0</v>
      </c>
      <c r="M5" s="1406"/>
      <c r="N5" s="1406"/>
      <c r="O5" s="1406"/>
      <c r="P5" s="1406"/>
      <c r="Q5" s="1406"/>
      <c r="R5" s="1406"/>
      <c r="S5" s="1406"/>
      <c r="T5" s="1406"/>
      <c r="U5" s="1407"/>
      <c r="V5" s="1407"/>
      <c r="W5" s="1407"/>
      <c r="X5" s="1408"/>
    </row>
    <row r="6" spans="1:24" s="46" customFormat="1" ht="12.75" customHeight="1" x14ac:dyDescent="0.2">
      <c r="A6" s="1424" t="s">
        <v>227</v>
      </c>
      <c r="B6" s="1424"/>
      <c r="C6" s="1424"/>
      <c r="D6" s="1424"/>
      <c r="E6" s="1424"/>
      <c r="F6" s="1424"/>
      <c r="G6" s="1424"/>
      <c r="H6" s="1424"/>
      <c r="I6" s="1424"/>
      <c r="J6" s="335">
        <f>'04 Programa'!K150+'04 Programa'!K57+'04 Programa'!K46+'04 Programa'!K40+'04 Programa'!K36+'04 Programa'!K33+'04 Programa'!K27</f>
        <v>513.4</v>
      </c>
      <c r="K6" s="335">
        <f>'04 Programa'!O150+'04 Programa'!O57+'04 Programa'!O46+'04 Programa'!O40+'04 Programa'!O36+'04 Programa'!O33+'04 Programa'!O27</f>
        <v>634.29999999999995</v>
      </c>
      <c r="L6" s="1415">
        <f>'04 Programa'!S27+'04 Programa'!S33+'04 Programa'!S36+'04 Programa'!S40+'04 Programa'!S46+'04 Programa'!S57+'04 Programa'!S150</f>
        <v>0</v>
      </c>
      <c r="M6" s="1415"/>
      <c r="N6" s="1415"/>
      <c r="O6" s="1415"/>
      <c r="P6" s="1415"/>
      <c r="Q6" s="1415"/>
      <c r="R6" s="1415"/>
      <c r="S6" s="1415"/>
      <c r="T6" s="334"/>
      <c r="U6" s="1407"/>
      <c r="V6" s="1407"/>
      <c r="W6" s="1407"/>
      <c r="X6" s="1408"/>
    </row>
    <row r="7" spans="1:24" s="46" customFormat="1" ht="12.75" customHeight="1" x14ac:dyDescent="0.2">
      <c r="A7" s="1416" t="s">
        <v>228</v>
      </c>
      <c r="B7" s="1417"/>
      <c r="C7" s="1417"/>
      <c r="D7" s="1417"/>
      <c r="E7" s="1417"/>
      <c r="F7" s="1417"/>
      <c r="G7" s="1417"/>
      <c r="H7" s="1417"/>
      <c r="I7" s="1418"/>
      <c r="J7" s="335">
        <v>0</v>
      </c>
      <c r="K7" s="335">
        <v>0</v>
      </c>
      <c r="L7" s="1406">
        <v>0</v>
      </c>
      <c r="M7" s="1406"/>
      <c r="N7" s="1406"/>
      <c r="O7" s="1406"/>
      <c r="P7" s="1406"/>
      <c r="Q7" s="1406"/>
      <c r="R7" s="1406"/>
      <c r="S7" s="1406"/>
      <c r="T7" s="1406"/>
      <c r="U7" s="1407"/>
      <c r="V7" s="1407"/>
      <c r="W7" s="1407"/>
      <c r="X7" s="1408"/>
    </row>
    <row r="8" spans="1:24" s="46" customFormat="1" ht="12.75" customHeight="1" x14ac:dyDescent="0.2">
      <c r="A8" s="1416" t="s">
        <v>163</v>
      </c>
      <c r="B8" s="1417"/>
      <c r="C8" s="1417"/>
      <c r="D8" s="1417"/>
      <c r="E8" s="1417"/>
      <c r="F8" s="1417"/>
      <c r="G8" s="1417"/>
      <c r="H8" s="1417"/>
      <c r="I8" s="1418"/>
      <c r="J8" s="335">
        <v>0</v>
      </c>
      <c r="K8" s="335">
        <v>0</v>
      </c>
      <c r="L8" s="1406">
        <v>0</v>
      </c>
      <c r="M8" s="1406"/>
      <c r="N8" s="1406"/>
      <c r="O8" s="1406"/>
      <c r="P8" s="1406"/>
      <c r="Q8" s="1406"/>
      <c r="R8" s="1406"/>
      <c r="S8" s="1406"/>
      <c r="T8" s="1406"/>
      <c r="U8" s="1407"/>
      <c r="V8" s="1407"/>
      <c r="W8" s="1407"/>
      <c r="X8" s="1408"/>
    </row>
    <row r="9" spans="1:24" s="46" customFormat="1" ht="24" customHeight="1" x14ac:dyDescent="0.2">
      <c r="A9" s="1422" t="s">
        <v>229</v>
      </c>
      <c r="B9" s="1423"/>
      <c r="C9" s="1423"/>
      <c r="D9" s="1423"/>
      <c r="E9" s="1423"/>
      <c r="F9" s="1423"/>
      <c r="G9" s="1423"/>
      <c r="H9" s="1423"/>
      <c r="I9" s="1423"/>
      <c r="J9" s="475">
        <f>'04 Programa'!K31+'04 Programa'!K39+'04 Programa'!K69+'04 Programa'!K126</f>
        <v>191.60000000000002</v>
      </c>
      <c r="K9" s="475">
        <f>'04 Programa'!O31+'04 Programa'!O39+'04 Programa'!O69+'04 Programa'!O126</f>
        <v>433.9</v>
      </c>
      <c r="L9" s="1419">
        <f>'04 Programa'!S31+'04 Programa'!S39+'04 Programa'!S69+'04 Programa'!S126</f>
        <v>0</v>
      </c>
      <c r="M9" s="1419"/>
      <c r="N9" s="1419"/>
      <c r="O9" s="1419"/>
      <c r="P9" s="1419"/>
      <c r="Q9" s="1419"/>
      <c r="R9" s="1419"/>
      <c r="S9" s="1419"/>
      <c r="T9" s="1419"/>
      <c r="U9" s="1420"/>
      <c r="V9" s="1420"/>
      <c r="W9" s="1420"/>
      <c r="X9" s="1421"/>
    </row>
    <row r="10" spans="1:24" s="46" customFormat="1" ht="12.75" customHeight="1" x14ac:dyDescent="0.2">
      <c r="A10" s="1414" t="s">
        <v>230</v>
      </c>
      <c r="B10" s="1414"/>
      <c r="C10" s="1414"/>
      <c r="D10" s="1414"/>
      <c r="E10" s="1414"/>
      <c r="F10" s="1414"/>
      <c r="G10" s="1414"/>
      <c r="H10" s="1414"/>
      <c r="I10" s="1414"/>
      <c r="J10" s="335">
        <v>0</v>
      </c>
      <c r="K10" s="335">
        <v>0</v>
      </c>
      <c r="L10" s="1406">
        <v>0</v>
      </c>
      <c r="M10" s="1406"/>
      <c r="N10" s="1406"/>
      <c r="O10" s="1406"/>
      <c r="P10" s="1406"/>
      <c r="Q10" s="1406"/>
      <c r="R10" s="1406"/>
      <c r="S10" s="1406"/>
      <c r="T10" s="1406"/>
      <c r="U10" s="1407"/>
      <c r="V10" s="1407"/>
      <c r="W10" s="1407"/>
      <c r="X10" s="1408"/>
    </row>
    <row r="11" spans="1:24" s="46" customFormat="1" ht="12.75" customHeight="1" x14ac:dyDescent="0.2">
      <c r="A11" s="1403" t="s">
        <v>164</v>
      </c>
      <c r="B11" s="1404"/>
      <c r="C11" s="1404"/>
      <c r="D11" s="1404"/>
      <c r="E11" s="1404"/>
      <c r="F11" s="1404"/>
      <c r="G11" s="1404"/>
      <c r="H11" s="1404"/>
      <c r="I11" s="1405"/>
      <c r="J11" s="335">
        <f>'04 Programa'!K167+'04 Programa'!K163+'04 Programa'!K131+'04 Programa'!K127+'04 Programa'!K83+'04 Programa'!K81+'04 Programa'!K79+'04 Programa'!K77+'04 Programa'!K66+'04 Programa'!K45</f>
        <v>12610</v>
      </c>
      <c r="K11" s="335">
        <f>'04 Programa'!O167+'04 Programa'!O163+'04 Programa'!O131+'04 Programa'!O127+'04 Programa'!O83+'04 Programa'!O81+'04 Programa'!O79+'04 Programa'!O77+'04 Programa'!O66+'04 Programa'!O45</f>
        <v>14752.4</v>
      </c>
      <c r="L11" s="1415">
        <v>0</v>
      </c>
      <c r="M11" s="1415"/>
      <c r="N11" s="1415"/>
      <c r="O11" s="1415"/>
      <c r="P11" s="1415"/>
      <c r="Q11" s="1415"/>
      <c r="R11" s="1415"/>
      <c r="S11" s="1415"/>
      <c r="T11" s="1415"/>
      <c r="U11" s="1407"/>
      <c r="V11" s="1407"/>
      <c r="W11" s="1407"/>
      <c r="X11" s="1408"/>
    </row>
    <row r="12" spans="1:24" s="46" customFormat="1" ht="12.75" customHeight="1" x14ac:dyDescent="0.2">
      <c r="A12" s="1414" t="s">
        <v>165</v>
      </c>
      <c r="B12" s="1414"/>
      <c r="C12" s="1414"/>
      <c r="D12" s="1414"/>
      <c r="E12" s="1414"/>
      <c r="F12" s="1414"/>
      <c r="G12" s="1414"/>
      <c r="H12" s="1414"/>
      <c r="I12" s="1414"/>
      <c r="J12" s="335">
        <v>0</v>
      </c>
      <c r="K12" s="335">
        <v>0</v>
      </c>
      <c r="L12" s="1406">
        <v>0</v>
      </c>
      <c r="M12" s="1406"/>
      <c r="N12" s="1406"/>
      <c r="O12" s="1406"/>
      <c r="P12" s="1406"/>
      <c r="Q12" s="1406"/>
      <c r="R12" s="1406"/>
      <c r="S12" s="1406"/>
      <c r="T12" s="1406"/>
      <c r="U12" s="1407"/>
      <c r="V12" s="1407"/>
      <c r="W12" s="1407"/>
      <c r="X12" s="1408"/>
    </row>
    <row r="13" spans="1:24" s="46" customFormat="1" ht="12.75" customHeight="1" x14ac:dyDescent="0.2">
      <c r="A13" s="1414" t="s">
        <v>212</v>
      </c>
      <c r="B13" s="1414"/>
      <c r="C13" s="1414"/>
      <c r="D13" s="1414"/>
      <c r="E13" s="1414"/>
      <c r="F13" s="1414"/>
      <c r="G13" s="1414"/>
      <c r="H13" s="1414"/>
      <c r="I13" s="1414"/>
      <c r="J13" s="334">
        <v>0</v>
      </c>
      <c r="K13" s="334">
        <v>0</v>
      </c>
      <c r="L13" s="1415">
        <v>0</v>
      </c>
      <c r="M13" s="1415"/>
      <c r="N13" s="1415"/>
      <c r="O13" s="1415"/>
      <c r="P13" s="1415"/>
      <c r="Q13" s="1415"/>
      <c r="R13" s="1415"/>
      <c r="S13" s="1415"/>
      <c r="T13" s="1415"/>
      <c r="U13" s="1407"/>
      <c r="V13" s="1407"/>
      <c r="W13" s="1407"/>
      <c r="X13" s="1408"/>
    </row>
    <row r="14" spans="1:24" s="46" customFormat="1" ht="12.75" customHeight="1" x14ac:dyDescent="0.2">
      <c r="A14" s="1403" t="s">
        <v>231</v>
      </c>
      <c r="B14" s="1404"/>
      <c r="C14" s="1404"/>
      <c r="D14" s="1404"/>
      <c r="E14" s="1404"/>
      <c r="F14" s="1404"/>
      <c r="G14" s="1404"/>
      <c r="H14" s="1404"/>
      <c r="I14" s="1405"/>
      <c r="J14" s="335">
        <v>0</v>
      </c>
      <c r="K14" s="335">
        <v>0</v>
      </c>
      <c r="L14" s="1406">
        <v>0</v>
      </c>
      <c r="M14" s="1406"/>
      <c r="N14" s="1406"/>
      <c r="O14" s="1406"/>
      <c r="P14" s="1406"/>
      <c r="Q14" s="1406"/>
      <c r="R14" s="1406"/>
      <c r="S14" s="1406"/>
      <c r="T14" s="1406"/>
      <c r="U14" s="1407"/>
      <c r="V14" s="1407"/>
      <c r="W14" s="1407"/>
      <c r="X14" s="1408"/>
    </row>
    <row r="15" spans="1:24" s="46" customFormat="1" ht="18.75" customHeight="1" thickBot="1" x14ac:dyDescent="0.25">
      <c r="A15" s="1409" t="s">
        <v>25</v>
      </c>
      <c r="B15" s="1410"/>
      <c r="C15" s="1410"/>
      <c r="D15" s="1410"/>
      <c r="E15" s="1410"/>
      <c r="F15" s="1410"/>
      <c r="G15" s="1410"/>
      <c r="H15" s="1410"/>
      <c r="I15" s="1410"/>
      <c r="J15" s="267">
        <f>SUM(J3:J14)</f>
        <v>22849.7</v>
      </c>
      <c r="K15" s="267">
        <f>SUM(K3:K14)</f>
        <v>28112.699999999997</v>
      </c>
      <c r="L15" s="1411">
        <f>SUM(L3:L14)</f>
        <v>0</v>
      </c>
      <c r="M15" s="1411"/>
      <c r="N15" s="1411"/>
      <c r="O15" s="1411"/>
      <c r="P15" s="1411"/>
      <c r="Q15" s="1411"/>
      <c r="R15" s="1411"/>
      <c r="S15" s="1411"/>
      <c r="T15" s="1411"/>
      <c r="U15" s="1412"/>
      <c r="V15" s="1412"/>
      <c r="W15" s="1412"/>
      <c r="X15" s="1413"/>
    </row>
    <row r="17" spans="1:1" x14ac:dyDescent="0.2">
      <c r="A17" s="209"/>
    </row>
  </sheetData>
  <sheetProtection selectLockedCells="1" selectUnlockedCells="1"/>
  <mergeCells count="42">
    <mergeCell ref="A2:I2"/>
    <mergeCell ref="L2:T2"/>
    <mergeCell ref="U2:X2"/>
    <mergeCell ref="A3:I3"/>
    <mergeCell ref="L3:T3"/>
    <mergeCell ref="U3:X3"/>
    <mergeCell ref="A4:I4"/>
    <mergeCell ref="L4:T4"/>
    <mergeCell ref="U4:X4"/>
    <mergeCell ref="A5:I5"/>
    <mergeCell ref="L5:T5"/>
    <mergeCell ref="U5:X5"/>
    <mergeCell ref="L6:S6"/>
    <mergeCell ref="U6:X6"/>
    <mergeCell ref="A7:I7"/>
    <mergeCell ref="L7:T7"/>
    <mergeCell ref="U7:X7"/>
    <mergeCell ref="A6:I6"/>
    <mergeCell ref="A8:I8"/>
    <mergeCell ref="L8:T8"/>
    <mergeCell ref="U8:X8"/>
    <mergeCell ref="L9:T9"/>
    <mergeCell ref="U9:X9"/>
    <mergeCell ref="A9:I9"/>
    <mergeCell ref="A10:I10"/>
    <mergeCell ref="L10:T10"/>
    <mergeCell ref="U10:X10"/>
    <mergeCell ref="L11:T11"/>
    <mergeCell ref="U11:X11"/>
    <mergeCell ref="A11:I11"/>
    <mergeCell ref="A12:I12"/>
    <mergeCell ref="L12:T12"/>
    <mergeCell ref="U12:X12"/>
    <mergeCell ref="A13:I13"/>
    <mergeCell ref="L13:T13"/>
    <mergeCell ref="U13:X13"/>
    <mergeCell ref="A14:I14"/>
    <mergeCell ref="L14:T14"/>
    <mergeCell ref="U14:X14"/>
    <mergeCell ref="A15:I15"/>
    <mergeCell ref="L15:T15"/>
    <mergeCell ref="U15:X15"/>
  </mergeCells>
  <pageMargins left="0.75" right="0.75" top="0.78749999999999998" bottom="0.78749999999999998" header="0.51180555555555551" footer="0.51180555555555551"/>
  <pageSetup paperSize="9" scale="89" firstPageNumber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zoomScaleNormal="100" zoomScaleSheetLayoutView="100" workbookViewId="0">
      <selection activeCell="K8" sqref="K8"/>
    </sheetView>
  </sheetViews>
  <sheetFormatPr defaultRowHeight="12.75" x14ac:dyDescent="0.2"/>
  <cols>
    <col min="1" max="1" width="34.28515625" style="45" customWidth="1"/>
    <col min="2" max="2" width="10.140625" style="45" customWidth="1"/>
    <col min="3" max="3" width="9.140625" style="45"/>
    <col min="4" max="4" width="13" style="45" customWidth="1"/>
    <col min="5" max="6" width="10.140625" style="45" bestFit="1" customWidth="1"/>
    <col min="7" max="16384" width="9.140625" style="45"/>
  </cols>
  <sheetData>
    <row r="1" spans="1:9" ht="18" customHeight="1" x14ac:dyDescent="0.2">
      <c r="A1" s="210" t="s">
        <v>121</v>
      </c>
    </row>
    <row r="2" spans="1:9" ht="19.5" customHeight="1" x14ac:dyDescent="0.2">
      <c r="A2" s="1451" t="s">
        <v>105</v>
      </c>
      <c r="B2" s="1434"/>
      <c r="C2" s="1434"/>
      <c r="D2" s="1434"/>
      <c r="E2" s="1434"/>
      <c r="F2" s="1434"/>
      <c r="G2" s="1434"/>
      <c r="H2" s="1434"/>
      <c r="I2" s="1434"/>
    </row>
    <row r="3" spans="1:9" ht="13.5" thickBot="1" x14ac:dyDescent="0.25">
      <c r="A3" s="1458" t="s">
        <v>167</v>
      </c>
      <c r="B3" s="1458"/>
      <c r="C3" s="1458"/>
      <c r="D3" s="1458"/>
      <c r="E3" s="1458"/>
      <c r="F3" s="1458"/>
      <c r="G3" s="1458"/>
      <c r="H3" s="1458"/>
      <c r="I3" s="1458"/>
    </row>
    <row r="4" spans="1:9" x14ac:dyDescent="0.2">
      <c r="A4" s="1452" t="s">
        <v>106</v>
      </c>
      <c r="B4" s="1435" t="s">
        <v>275</v>
      </c>
      <c r="C4" s="1455" t="s">
        <v>107</v>
      </c>
      <c r="D4" s="1456"/>
      <c r="E4" s="1457"/>
      <c r="F4" s="1435" t="s">
        <v>276</v>
      </c>
      <c r="G4" s="1435" t="s">
        <v>277</v>
      </c>
      <c r="H4" s="1435" t="s">
        <v>278</v>
      </c>
      <c r="I4" s="1435" t="s">
        <v>279</v>
      </c>
    </row>
    <row r="5" spans="1:9" x14ac:dyDescent="0.2">
      <c r="A5" s="1453"/>
      <c r="B5" s="1436"/>
      <c r="C5" s="1448" t="s">
        <v>170</v>
      </c>
      <c r="D5" s="1449"/>
      <c r="E5" s="1450"/>
      <c r="F5" s="1436"/>
      <c r="G5" s="1436"/>
      <c r="H5" s="1436"/>
      <c r="I5" s="1436"/>
    </row>
    <row r="6" spans="1:9" x14ac:dyDescent="0.2">
      <c r="A6" s="1453"/>
      <c r="B6" s="1436"/>
      <c r="C6" s="1439" t="s">
        <v>108</v>
      </c>
      <c r="D6" s="1442" t="s">
        <v>109</v>
      </c>
      <c r="E6" s="1445" t="s">
        <v>110</v>
      </c>
      <c r="F6" s="1436"/>
      <c r="G6" s="1436"/>
      <c r="H6" s="1436"/>
      <c r="I6" s="1436"/>
    </row>
    <row r="7" spans="1:9" x14ac:dyDescent="0.2">
      <c r="A7" s="1453"/>
      <c r="B7" s="1436"/>
      <c r="C7" s="1440"/>
      <c r="D7" s="1443"/>
      <c r="E7" s="1446"/>
      <c r="F7" s="1436"/>
      <c r="G7" s="1436"/>
      <c r="H7" s="1436"/>
      <c r="I7" s="1436"/>
    </row>
    <row r="8" spans="1:9" ht="114.75" customHeight="1" thickBot="1" x14ac:dyDescent="0.25">
      <c r="A8" s="1454"/>
      <c r="B8" s="1437"/>
      <c r="C8" s="1441"/>
      <c r="D8" s="1444"/>
      <c r="E8" s="1447"/>
      <c r="F8" s="1437"/>
      <c r="G8" s="1437"/>
      <c r="H8" s="1437"/>
      <c r="I8" s="1437"/>
    </row>
    <row r="9" spans="1:9" ht="14.25" customHeight="1" x14ac:dyDescent="0.2">
      <c r="A9" s="359" t="s">
        <v>111</v>
      </c>
      <c r="B9" s="366">
        <f>'04 Programa'!K224</f>
        <v>22849.700000000004</v>
      </c>
      <c r="C9" s="357">
        <f>+B9</f>
        <v>22849.700000000004</v>
      </c>
      <c r="D9" s="379">
        <f>E9-C9</f>
        <v>5262.9999999999964</v>
      </c>
      <c r="E9" s="214">
        <f>'04 Programa'!O224</f>
        <v>28112.7</v>
      </c>
      <c r="F9" s="366">
        <f>'04 Programa'!S224</f>
        <v>0</v>
      </c>
      <c r="G9" s="385"/>
      <c r="H9" s="213">
        <f>'04 Programa'!AA224</f>
        <v>28518.400000000001</v>
      </c>
      <c r="I9" s="214">
        <f>'04 Programa'!AB224</f>
        <v>28948.700000000004</v>
      </c>
    </row>
    <row r="10" spans="1:9" ht="14.25" customHeight="1" x14ac:dyDescent="0.2">
      <c r="A10" s="360" t="s">
        <v>112</v>
      </c>
      <c r="B10" s="367">
        <f>'04 Programa'!L224</f>
        <v>22847.700000000004</v>
      </c>
      <c r="C10" s="376">
        <f>+B10</f>
        <v>22847.700000000004</v>
      </c>
      <c r="D10" s="380">
        <f>E10-C10</f>
        <v>5255.7999999999993</v>
      </c>
      <c r="E10" s="216">
        <f>'04 Programa'!P224</f>
        <v>28103.500000000004</v>
      </c>
      <c r="F10" s="367">
        <f>'04 Programa'!T224</f>
        <v>0</v>
      </c>
      <c r="G10" s="386"/>
      <c r="H10" s="215">
        <f>H9-H12</f>
        <v>28508.280000000002</v>
      </c>
      <c r="I10" s="216">
        <f>I9-I12</f>
        <v>28937.568000000003</v>
      </c>
    </row>
    <row r="11" spans="1:9" ht="17.25" customHeight="1" x14ac:dyDescent="0.2">
      <c r="A11" s="361" t="s">
        <v>113</v>
      </c>
      <c r="B11" s="368">
        <f>'04 Programa'!M224</f>
        <v>4763.8</v>
      </c>
      <c r="C11" s="376">
        <f>+B11</f>
        <v>4763.8</v>
      </c>
      <c r="D11" s="380">
        <f t="shared" ref="D11:D26" si="0">E11-C11</f>
        <v>1269.8000000000002</v>
      </c>
      <c r="E11" s="383">
        <f>'04 Programa'!Q224</f>
        <v>6033.6</v>
      </c>
      <c r="F11" s="371">
        <f>'04 Programa'!U224</f>
        <v>0</v>
      </c>
      <c r="G11" s="387"/>
      <c r="H11" s="215">
        <f>E11*1.1</f>
        <v>6636.9600000000009</v>
      </c>
      <c r="I11" s="216">
        <f>H11*1.1</f>
        <v>7300.6560000000018</v>
      </c>
    </row>
    <row r="12" spans="1:9" ht="29.25" customHeight="1" thickBot="1" x14ac:dyDescent="0.25">
      <c r="A12" s="362" t="s">
        <v>114</v>
      </c>
      <c r="B12" s="369">
        <f>'04 Programa'!N224</f>
        <v>2</v>
      </c>
      <c r="C12" s="377">
        <f>+B12</f>
        <v>2</v>
      </c>
      <c r="D12" s="381">
        <f t="shared" si="0"/>
        <v>7.1999999999999993</v>
      </c>
      <c r="E12" s="384">
        <f>'04 Programa'!R224</f>
        <v>9.1999999999999993</v>
      </c>
      <c r="F12" s="375">
        <f>'04 Programa'!V224</f>
        <v>0</v>
      </c>
      <c r="G12" s="388"/>
      <c r="H12" s="392">
        <f>E12*1.1</f>
        <v>10.119999999999999</v>
      </c>
      <c r="I12" s="232">
        <f>H12*1.1</f>
        <v>11.132</v>
      </c>
    </row>
    <row r="13" spans="1:9" ht="15.75" customHeight="1" x14ac:dyDescent="0.2">
      <c r="A13" s="359" t="s">
        <v>115</v>
      </c>
      <c r="B13" s="366">
        <f>B14+B19</f>
        <v>22849.700000000004</v>
      </c>
      <c r="C13" s="357">
        <f>C14+C19</f>
        <v>22849.700000000004</v>
      </c>
      <c r="D13" s="382">
        <f t="shared" si="0"/>
        <v>5262.9999999999964</v>
      </c>
      <c r="E13" s="214">
        <f>E14+E19</f>
        <v>28112.7</v>
      </c>
      <c r="F13" s="366">
        <f>F9</f>
        <v>0</v>
      </c>
      <c r="G13" s="385"/>
      <c r="H13" s="213">
        <f>H9</f>
        <v>28518.400000000001</v>
      </c>
      <c r="I13" s="214">
        <f>I9</f>
        <v>28948.700000000004</v>
      </c>
    </row>
    <row r="14" spans="1:9" ht="17.25" customHeight="1" x14ac:dyDescent="0.2">
      <c r="A14" s="363" t="s">
        <v>116</v>
      </c>
      <c r="B14" s="370">
        <f>B9-B19</f>
        <v>10048.100000000004</v>
      </c>
      <c r="C14" s="217">
        <f>C9-C19</f>
        <v>10048.100000000004</v>
      </c>
      <c r="D14" s="380">
        <f t="shared" si="0"/>
        <v>2878.2999999999975</v>
      </c>
      <c r="E14" s="218">
        <f>+E9-E19</f>
        <v>12926.400000000001</v>
      </c>
      <c r="F14" s="370">
        <f>+F9-F19</f>
        <v>0</v>
      </c>
      <c r="G14" s="370"/>
      <c r="H14" s="393">
        <f>H13-H19</f>
        <v>13606.100000000002</v>
      </c>
      <c r="I14" s="219">
        <f>I13-I19</f>
        <v>14036.400000000005</v>
      </c>
    </row>
    <row r="15" spans="1:9" ht="26.25" customHeight="1" x14ac:dyDescent="0.2">
      <c r="A15" s="358" t="s">
        <v>117</v>
      </c>
      <c r="B15" s="371">
        <f>'04 Šaltiniai'!J4</f>
        <v>4132.6000000000004</v>
      </c>
      <c r="C15" s="220">
        <f>B15</f>
        <v>4132.6000000000004</v>
      </c>
      <c r="D15" s="221">
        <f>E15-C15</f>
        <v>1000.9000000000005</v>
      </c>
      <c r="E15" s="222">
        <f>'04 Šaltiniai'!K4</f>
        <v>5133.5000000000009</v>
      </c>
      <c r="F15" s="371">
        <v>0</v>
      </c>
      <c r="G15" s="387"/>
      <c r="H15" s="215">
        <v>4001.1</v>
      </c>
      <c r="I15" s="216">
        <v>4084.9</v>
      </c>
    </row>
    <row r="16" spans="1:9" ht="30" customHeight="1" x14ac:dyDescent="0.2">
      <c r="A16" s="361" t="s">
        <v>118</v>
      </c>
      <c r="B16" s="367">
        <f>'04 Šaltiniai'!J5</f>
        <v>261.40000000000003</v>
      </c>
      <c r="C16" s="223">
        <f>B16</f>
        <v>261.40000000000003</v>
      </c>
      <c r="D16" s="221">
        <f t="shared" si="0"/>
        <v>-79.400000000000034</v>
      </c>
      <c r="E16" s="216">
        <f>'04 Šaltiniai'!K5</f>
        <v>182</v>
      </c>
      <c r="F16" s="367">
        <v>0</v>
      </c>
      <c r="G16" s="386"/>
      <c r="H16" s="215">
        <f>'04 Programa'!AA214+'04 Programa'!AA212+'04 Programa'!AA209+'04 Programa'!AA200+'04 Programa'!AA195+'04 Programa'!AA138</f>
        <v>163</v>
      </c>
      <c r="I16" s="216">
        <f>H16</f>
        <v>163</v>
      </c>
    </row>
    <row r="17" spans="1:9" ht="30" customHeight="1" x14ac:dyDescent="0.2">
      <c r="A17" s="361" t="s">
        <v>119</v>
      </c>
      <c r="B17" s="372">
        <v>0</v>
      </c>
      <c r="C17" s="224">
        <v>0</v>
      </c>
      <c r="D17" s="221">
        <f t="shared" si="0"/>
        <v>0</v>
      </c>
      <c r="E17" s="225">
        <v>0</v>
      </c>
      <c r="F17" s="372">
        <v>0</v>
      </c>
      <c r="G17" s="389"/>
      <c r="H17" s="394">
        <v>0</v>
      </c>
      <c r="I17" s="225">
        <v>0</v>
      </c>
    </row>
    <row r="18" spans="1:9" ht="25.5" x14ac:dyDescent="0.2">
      <c r="A18" s="361" t="s">
        <v>129</v>
      </c>
      <c r="B18" s="367">
        <f>'04 Šaltiniai'!J6</f>
        <v>513.4</v>
      </c>
      <c r="C18" s="223">
        <f>+B18</f>
        <v>513.4</v>
      </c>
      <c r="D18" s="221">
        <f t="shared" si="0"/>
        <v>120.89999999999998</v>
      </c>
      <c r="E18" s="216">
        <f>'04 Šaltiniai'!K6</f>
        <v>634.29999999999995</v>
      </c>
      <c r="F18" s="367">
        <v>513.4</v>
      </c>
      <c r="G18" s="386"/>
      <c r="H18" s="215">
        <f>'04 Programa'!AA150+'04 Programa'!AA57+'04 Programa'!AA40+'04 Programa'!AA36+'04 Programa'!AA33+'04 Programa'!AA27</f>
        <v>659.6</v>
      </c>
      <c r="I18" s="216">
        <f>'04 Programa'!AB27+'04 Programa'!AB33+'04 Programa'!AB36+'04 Programa'!AB40+'04 Programa'!AB57+'04 Programa'!AB150</f>
        <v>694</v>
      </c>
    </row>
    <row r="19" spans="1:9" x14ac:dyDescent="0.2">
      <c r="A19" s="364" t="s">
        <v>120</v>
      </c>
      <c r="B19" s="373">
        <f>SUM(B20:B26)</f>
        <v>12801.6</v>
      </c>
      <c r="C19" s="378">
        <f>C20+C23+C25+C26+C24</f>
        <v>12801.6</v>
      </c>
      <c r="D19" s="226">
        <f t="shared" si="0"/>
        <v>2384.6999999999989</v>
      </c>
      <c r="E19" s="227">
        <f>SUM(E20:E26)</f>
        <v>15186.3</v>
      </c>
      <c r="F19" s="373">
        <f>SUM(F20:F26)</f>
        <v>0</v>
      </c>
      <c r="G19" s="390"/>
      <c r="H19" s="395">
        <f>SUM(H20:H26)</f>
        <v>14912.3</v>
      </c>
      <c r="I19" s="227">
        <f>SUM(I20:I26)</f>
        <v>14912.3</v>
      </c>
    </row>
    <row r="20" spans="1:9" ht="25.5" x14ac:dyDescent="0.2">
      <c r="A20" s="361" t="s">
        <v>238</v>
      </c>
      <c r="B20" s="367">
        <v>0</v>
      </c>
      <c r="C20" s="220">
        <v>0</v>
      </c>
      <c r="D20" s="221">
        <f t="shared" si="0"/>
        <v>0</v>
      </c>
      <c r="E20" s="216">
        <v>0</v>
      </c>
      <c r="F20" s="367">
        <v>0</v>
      </c>
      <c r="G20" s="386"/>
      <c r="H20" s="215">
        <v>0</v>
      </c>
      <c r="I20" s="216">
        <v>0</v>
      </c>
    </row>
    <row r="21" spans="1:9" x14ac:dyDescent="0.2">
      <c r="A21" s="361" t="s">
        <v>239</v>
      </c>
      <c r="B21" s="367">
        <v>0</v>
      </c>
      <c r="C21" s="223">
        <v>0</v>
      </c>
      <c r="D21" s="221">
        <f t="shared" si="0"/>
        <v>0</v>
      </c>
      <c r="E21" s="216">
        <v>0</v>
      </c>
      <c r="F21" s="367">
        <v>0</v>
      </c>
      <c r="G21" s="386"/>
      <c r="H21" s="215">
        <v>0</v>
      </c>
      <c r="I21" s="216">
        <v>0</v>
      </c>
    </row>
    <row r="22" spans="1:9" x14ac:dyDescent="0.2">
      <c r="A22" s="358" t="s">
        <v>240</v>
      </c>
      <c r="B22" s="367">
        <v>0</v>
      </c>
      <c r="C22" s="223">
        <v>0</v>
      </c>
      <c r="D22" s="221">
        <f t="shared" si="0"/>
        <v>0</v>
      </c>
      <c r="E22" s="216">
        <v>0</v>
      </c>
      <c r="F22" s="367">
        <v>0</v>
      </c>
      <c r="G22" s="386"/>
      <c r="H22" s="215">
        <v>0</v>
      </c>
      <c r="I22" s="216">
        <v>0</v>
      </c>
    </row>
    <row r="23" spans="1:9" ht="26.25" customHeight="1" x14ac:dyDescent="0.2">
      <c r="A23" s="361" t="s">
        <v>241</v>
      </c>
      <c r="B23" s="367">
        <f>'04 Šaltiniai'!J9</f>
        <v>191.60000000000002</v>
      </c>
      <c r="C23" s="223">
        <f>+B23</f>
        <v>191.60000000000002</v>
      </c>
      <c r="D23" s="221">
        <f t="shared" si="0"/>
        <v>242.29999999999995</v>
      </c>
      <c r="E23" s="216">
        <v>433.9</v>
      </c>
      <c r="F23" s="367">
        <v>0</v>
      </c>
      <c r="G23" s="386"/>
      <c r="H23" s="215">
        <f>'04 Programa'!AA126</f>
        <v>159.9</v>
      </c>
      <c r="I23" s="216">
        <f>'04 Programa'!AB126</f>
        <v>159.9</v>
      </c>
    </row>
    <row r="24" spans="1:9" x14ac:dyDescent="0.2">
      <c r="A24" s="361" t="s">
        <v>242</v>
      </c>
      <c r="B24" s="374">
        <f>'04 Šaltiniai'!J11</f>
        <v>12610</v>
      </c>
      <c r="C24" s="228">
        <f>B24</f>
        <v>12610</v>
      </c>
      <c r="D24" s="221">
        <f t="shared" si="0"/>
        <v>2142.3999999999996</v>
      </c>
      <c r="E24" s="229">
        <f>'04 Šaltiniai'!K11</f>
        <v>14752.4</v>
      </c>
      <c r="F24" s="374">
        <v>0</v>
      </c>
      <c r="G24" s="391"/>
      <c r="H24" s="396">
        <f>'04 Programa'!AA45+'04 Programa'!AA66+'04 Programa'!AA77+'04 Programa'!AA79+'04 Programa'!AA81+'04 Programa'!AA83+'04 Programa'!AA127+'04 Programa'!AA131+'04 Programa'!AA163+'04 Programa'!AA167</f>
        <v>14752.4</v>
      </c>
      <c r="I24" s="229">
        <f>H24</f>
        <v>14752.4</v>
      </c>
    </row>
    <row r="25" spans="1:9" ht="25.5" x14ac:dyDescent="0.2">
      <c r="A25" s="358" t="s">
        <v>243</v>
      </c>
      <c r="B25" s="371">
        <v>0</v>
      </c>
      <c r="C25" s="220">
        <v>0</v>
      </c>
      <c r="D25" s="221">
        <f t="shared" si="0"/>
        <v>0</v>
      </c>
      <c r="E25" s="222">
        <v>0</v>
      </c>
      <c r="F25" s="371">
        <v>0</v>
      </c>
      <c r="G25" s="387"/>
      <c r="H25" s="397">
        <v>0</v>
      </c>
      <c r="I25" s="222">
        <v>0</v>
      </c>
    </row>
    <row r="26" spans="1:9" ht="13.5" thickBot="1" x14ac:dyDescent="0.25">
      <c r="A26" s="365" t="s">
        <v>244</v>
      </c>
      <c r="B26" s="375">
        <f>'04 Šaltiniai'!J12</f>
        <v>0</v>
      </c>
      <c r="C26" s="230">
        <f>B26</f>
        <v>0</v>
      </c>
      <c r="D26" s="231">
        <f t="shared" si="0"/>
        <v>0</v>
      </c>
      <c r="E26" s="232">
        <f>'04 Šaltiniai'!K12</f>
        <v>0</v>
      </c>
      <c r="F26" s="375">
        <v>0</v>
      </c>
      <c r="G26" s="388"/>
      <c r="H26" s="392">
        <v>0</v>
      </c>
      <c r="I26" s="232">
        <v>0</v>
      </c>
    </row>
    <row r="27" spans="1:9" x14ac:dyDescent="0.2">
      <c r="A27" s="199"/>
      <c r="B27" s="199"/>
      <c r="C27" s="199"/>
      <c r="D27" s="233"/>
      <c r="E27" s="199"/>
      <c r="F27" s="199"/>
      <c r="G27" s="199"/>
      <c r="H27" s="199"/>
      <c r="I27" s="199"/>
    </row>
    <row r="28" spans="1:9" x14ac:dyDescent="0.2">
      <c r="A28" s="1438"/>
      <c r="B28" s="1438"/>
      <c r="C28" s="1438"/>
      <c r="D28" s="1438"/>
      <c r="E28" s="1438"/>
      <c r="F28" s="1438"/>
      <c r="G28" s="1438"/>
      <c r="H28" s="1438"/>
      <c r="I28" s="1438"/>
    </row>
    <row r="29" spans="1:9" x14ac:dyDescent="0.2">
      <c r="A29" s="1434"/>
      <c r="B29" s="1434"/>
      <c r="C29" s="1434"/>
      <c r="D29" s="199"/>
      <c r="E29" s="199"/>
      <c r="F29" s="1434"/>
      <c r="G29" s="1434"/>
      <c r="H29" s="1434"/>
      <c r="I29" s="234"/>
    </row>
    <row r="30" spans="1:9" x14ac:dyDescent="0.2">
      <c r="A30" s="234"/>
      <c r="B30" s="199"/>
      <c r="C30" s="199"/>
      <c r="D30" s="199"/>
      <c r="E30" s="199"/>
      <c r="F30" s="1434"/>
      <c r="G30" s="1434"/>
      <c r="H30" s="1434"/>
      <c r="I30" s="199"/>
    </row>
    <row r="31" spans="1:9" x14ac:dyDescent="0.2">
      <c r="A31" s="1434"/>
      <c r="B31" s="1434"/>
      <c r="C31" s="1434"/>
      <c r="D31" s="199"/>
      <c r="E31" s="199"/>
      <c r="F31" s="1434"/>
      <c r="G31" s="1434"/>
      <c r="H31" s="1434"/>
      <c r="I31" s="199"/>
    </row>
  </sheetData>
  <sheetProtection selectLockedCells="1" selectUnlockedCells="1"/>
  <mergeCells count="19">
    <mergeCell ref="A2:I2"/>
    <mergeCell ref="A4:A8"/>
    <mergeCell ref="B4:B8"/>
    <mergeCell ref="C4:E4"/>
    <mergeCell ref="F4:F8"/>
    <mergeCell ref="A3:I3"/>
    <mergeCell ref="A31:C31"/>
    <mergeCell ref="F31:H31"/>
    <mergeCell ref="G4:G8"/>
    <mergeCell ref="H4:H8"/>
    <mergeCell ref="A28:I28"/>
    <mergeCell ref="A29:C29"/>
    <mergeCell ref="F29:H29"/>
    <mergeCell ref="F30:H30"/>
    <mergeCell ref="I4:I8"/>
    <mergeCell ref="C6:C8"/>
    <mergeCell ref="D6:D8"/>
    <mergeCell ref="E6:E8"/>
    <mergeCell ref="C5:E5"/>
  </mergeCells>
  <pageMargins left="0.94488188976377963" right="0.39370078740157483" top="0.78740157480314965" bottom="0.78740157480314965" header="0.51181102362204722" footer="0.51181102362204722"/>
  <pageSetup paperSize="9" scale="78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Įvardinti diapazonai</vt:lpstr>
      </vt:variant>
      <vt:variant>
        <vt:i4>5</vt:i4>
      </vt:variant>
    </vt:vector>
  </HeadingPairs>
  <TitlesOfParts>
    <vt:vector size="9" baseType="lpstr">
      <vt:lpstr>04 Programa</vt:lpstr>
      <vt:lpstr>04 Išlaidų suvestinė</vt:lpstr>
      <vt:lpstr>04 Šaltiniai</vt:lpstr>
      <vt:lpstr>04 Bendros lėšos</vt:lpstr>
      <vt:lpstr>'04 Programa'!Excel_BuiltIn__FilterDatabase</vt:lpstr>
      <vt:lpstr>'04 Bendros lėšos'!Print_Area</vt:lpstr>
      <vt:lpstr>'04 Programa'!Print_Area</vt:lpstr>
      <vt:lpstr>'04 Šaltiniai'!Print_Area</vt:lpstr>
      <vt:lpstr>'04 Programa'!Print_Titles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Pletra_LM</dc:creator>
  <cp:lastModifiedBy>Pletra_AS</cp:lastModifiedBy>
  <cp:lastPrinted>2022-12-02T16:23:01Z</cp:lastPrinted>
  <dcterms:created xsi:type="dcterms:W3CDTF">2017-11-21T09:16:58Z</dcterms:created>
  <dcterms:modified xsi:type="dcterms:W3CDTF">2022-12-05T07:23:00Z</dcterms:modified>
</cp:coreProperties>
</file>